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2"/>
  </bookViews>
  <sheets>
    <sheet name="土方计算表1" sheetId="1" r:id="rId1"/>
    <sheet name="Sheet1 (2)" sheetId="2" r:id="rId2"/>
  </sheets>
  <definedNames>
    <definedName name="_xlnm.Print_Area" localSheetId="0">土方计算表1!$A$1:$AB$38</definedName>
    <definedName name="_xlnm.Print_Area" localSheetId="1">'Sheet1 (2)'!$A$1:$AB$38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<sst xmlns="http://schemas.openxmlformats.org/spreadsheetml/2006/main" count="115" uniqueCount="46">
  <si>
    <r>
      <rPr>
        <u/>
        <sz val="20"/>
        <rFont val="黑体"/>
        <charset val="134"/>
      </rPr>
      <t>路</t>
    </r>
    <r>
      <rPr>
        <u/>
        <sz val="20"/>
        <rFont val="黑体"/>
        <charset val="134"/>
      </rPr>
      <t>基</t>
    </r>
    <r>
      <rPr>
        <u/>
        <sz val="20"/>
        <rFont val="黑体"/>
        <charset val="134"/>
      </rPr>
      <t>土</t>
    </r>
    <r>
      <rPr>
        <u/>
        <sz val="20"/>
        <rFont val="黑体"/>
        <charset val="134"/>
      </rPr>
      <t>石</t>
    </r>
    <r>
      <rPr>
        <u/>
        <sz val="20"/>
        <rFont val="黑体"/>
        <charset val="134"/>
      </rPr>
      <t>方</t>
    </r>
    <r>
      <rPr>
        <u/>
        <sz val="20"/>
        <rFont val="黑体"/>
        <charset val="134"/>
      </rPr>
      <t>数</t>
    </r>
    <r>
      <rPr>
        <u/>
        <sz val="20"/>
        <rFont val="黑体"/>
        <charset val="134"/>
      </rPr>
      <t>量</t>
    </r>
    <r>
      <rPr>
        <u/>
        <sz val="20"/>
        <rFont val="黑体"/>
        <charset val="134"/>
      </rPr>
      <t>计</t>
    </r>
    <r>
      <rPr>
        <u/>
        <sz val="20"/>
        <rFont val="黑体"/>
        <charset val="134"/>
      </rPr>
      <t>算</t>
    </r>
    <r>
      <rPr>
        <u/>
        <sz val="20"/>
        <rFont val="黑体"/>
        <charset val="134"/>
      </rPr>
      <t>表</t>
    </r>
  </si>
  <si>
    <t>资源县梅溪镇随滩村亭子上到大坝水道路新建扩建工程（路线二）</t>
  </si>
  <si>
    <t>第1页  共1页</t>
  </si>
  <si>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</si>
  <si>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横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断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面</t>
    </r>
  </si>
  <si>
    <t>距离(m)</t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</si>
  <si>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类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 xml:space="preserve"> 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</si>
  <si>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</si>
  <si>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利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用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调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配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</si>
  <si>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注</t>
    </r>
  </si>
  <si>
    <r>
      <rPr>
        <sz val="10"/>
        <rFont val="宋体"/>
        <charset val="134"/>
      </rPr>
      <t>面</t>
    </r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积</t>
    </r>
  </si>
  <si>
    <t>总数量</t>
  </si>
  <si>
    <t>土</t>
  </si>
  <si>
    <t>石</t>
  </si>
  <si>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2</t>
    </r>
    <r>
      <rPr>
        <sz val="10"/>
        <rFont val="Times New Roman"/>
        <charset val="0"/>
      </rPr>
      <t>)</t>
    </r>
  </si>
  <si>
    <t>Ⅰ</t>
  </si>
  <si>
    <t>Ⅱ</t>
  </si>
  <si>
    <t>Ⅲ</t>
  </si>
  <si>
    <t>Ⅳ</t>
  </si>
  <si>
    <t>Ⅴ</t>
  </si>
  <si>
    <t>Ⅵ</t>
  </si>
  <si>
    <t>本桩利用</t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</si>
  <si>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缺</t>
    </r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</si>
  <si>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余</t>
    </r>
  </si>
  <si>
    <t>远运利用及纵向调配示意</t>
  </si>
  <si>
    <t>挖方</t>
  </si>
  <si>
    <t>填方</t>
  </si>
  <si>
    <t>%</t>
  </si>
  <si>
    <t>数量</t>
  </si>
  <si>
    <t>K0+000</t>
  </si>
  <si>
    <t>K0+024.808</t>
  </si>
  <si>
    <t>K0+040</t>
  </si>
  <si>
    <t>K0+050.873</t>
  </si>
  <si>
    <t>K0+073.160</t>
  </si>
  <si>
    <t>K0+080</t>
  </si>
  <si>
    <t>K0+105.025</t>
  </si>
  <si>
    <t>K0+126.840</t>
  </si>
  <si>
    <t>K0+149.743</t>
  </si>
  <si>
    <t>K0+170.585</t>
  </si>
  <si>
    <t>K0+197.794</t>
  </si>
  <si>
    <t>K0+220.104</t>
  </si>
  <si>
    <t>K0+225</t>
  </si>
  <si>
    <r>
      <rPr>
        <sz val="12"/>
        <rFont val="宋体"/>
        <charset val="134"/>
      </rPr>
      <t>小</t>
    </r>
    <r>
      <rPr>
        <sz val="12"/>
        <rFont val="Times New Roman"/>
        <charset val="0"/>
      </rPr>
      <t xml:space="preserve">   </t>
    </r>
    <r>
      <rPr>
        <sz val="12"/>
        <rFont val="宋体"/>
        <charset val="134"/>
      </rPr>
      <t>计</t>
    </r>
  </si>
  <si>
    <r>
      <rPr>
        <sz val="12"/>
        <rFont val="宋体"/>
        <charset val="134"/>
      </rPr>
      <t xml:space="preserve">累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</si>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</sst>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  <numFmt numFmtId="178" formatCode="0.00_);[Red]\(0.00\)"/>
    <numFmt numFmtId="179" formatCode="0.0_ "/>
    <numFmt numFmtId="180" formatCode="0_ "/>
  </numFmts>
  <fonts count="28">
    <font>
      <sz val="12"/>
      <name val="宋体"/>
      <charset val="134"/>
    </font>
    <font>
      <sz val="10"/>
      <name val="宋体"/>
      <charset val="134"/>
    </font>
    <font>
      <u/>
      <sz val="20"/>
      <name val="黑体"/>
      <charset val="134"/>
    </font>
    <font>
      <sz val="10"/>
      <name val="Times New Roman"/>
      <charset val="0"/>
    </font>
    <font>
      <sz val="9"/>
      <name val="Times New Roman"/>
      <charset val="0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perscript"/>
      <sz val="10"/>
      <name val="Times New Roman"/>
      <charset val="0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6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Border="1"/>
    <xf numFmtId="0" fontId="1" fillId="0" borderId="0" xfId="0" applyFont="1"/>
    <xf numFmtId="176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/>
    <xf numFmtId="176" fontId="1" fillId="0" borderId="4" xfId="0" applyNumberFormat="1" applyFont="1" applyBorder="1"/>
    <xf numFmtId="44" fontId="1" fillId="0" borderId="9" xfId="2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/>
    <xf numFmtId="0" fontId="1" fillId="0" borderId="14" xfId="0" applyFont="1" applyBorder="1" applyAlignment="1">
      <alignment horizontal="center" vertical="center"/>
    </xf>
    <xf numFmtId="176" fontId="1" fillId="0" borderId="5" xfId="0" applyNumberFormat="1" applyFont="1" applyBorder="1"/>
    <xf numFmtId="0" fontId="3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center" vertical="center"/>
    </xf>
    <xf numFmtId="179" fontId="5" fillId="0" borderId="5" xfId="0" applyNumberFormat="1" applyFont="1" applyBorder="1" applyAlignment="1">
      <alignment horizontal="center" vertical="center"/>
    </xf>
    <xf numFmtId="180" fontId="5" fillId="0" borderId="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" fillId="0" borderId="0" xfId="0" applyFont="1" applyAlignment="1"/>
    <xf numFmtId="0" fontId="4" fillId="0" borderId="15" xfId="0" applyFont="1" applyBorder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8" fontId="5" fillId="0" borderId="9" xfId="0" applyNumberFormat="1" applyFont="1" applyBorder="1" applyAlignment="1">
      <alignment horizontal="center" vertical="center"/>
    </xf>
    <xf numFmtId="179" fontId="5" fillId="0" borderId="9" xfId="0" applyNumberFormat="1" applyFont="1" applyBorder="1" applyAlignment="1">
      <alignment horizontal="center" vertical="center"/>
    </xf>
    <xf numFmtId="180" fontId="5" fillId="0" borderId="9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5" fillId="0" borderId="5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177" fontId="5" fillId="0" borderId="19" xfId="0" applyNumberFormat="1" applyFont="1" applyBorder="1" applyAlignment="1">
      <alignment horizontal="center" vertical="center"/>
    </xf>
    <xf numFmtId="178" fontId="5" fillId="0" borderId="19" xfId="0" applyNumberFormat="1" applyFont="1" applyBorder="1" applyAlignment="1">
      <alignment horizontal="center" vertical="center"/>
    </xf>
    <xf numFmtId="179" fontId="5" fillId="0" borderId="19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26</xdr:col>
      <xdr:colOff>0</xdr:colOff>
      <xdr:row>9</xdr:row>
      <xdr:rowOff>123825</xdr:rowOff>
    </xdr:from>
    <xdr:to>
      <xdr:col>26</xdr:col>
      <xdr:colOff>127000</xdr:colOff>
      <xdr:row>9</xdr:row>
      <xdr:rowOff>124460</xdr:rowOff>
    </xdr:to>
    <xdr:cxnSp>
      <xdr:nvCxnSpPr>
        <xdr:cNvPr id="2" name="直接连接符 1"/>
        <xdr:cNvCxnSpPr/>
      </xdr:nvCxnSpPr>
      <xdr:spPr>
        <a:xfrm>
          <a:off x="10934700" y="198183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19</xdr:row>
      <xdr:rowOff>123825</xdr:rowOff>
    </xdr:from>
    <xdr:to>
      <xdr:col>26</xdr:col>
      <xdr:colOff>127000</xdr:colOff>
      <xdr:row>19</xdr:row>
      <xdr:rowOff>124460</xdr:rowOff>
    </xdr:to>
    <xdr:cxnSp>
      <xdr:nvCxnSpPr>
        <xdr:cNvPr id="3" name="直接连接符 2"/>
        <xdr:cNvCxnSpPr/>
      </xdr:nvCxnSpPr>
      <xdr:spPr>
        <a:xfrm>
          <a:off x="10934700" y="453453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9</xdr:row>
      <xdr:rowOff>123825</xdr:rowOff>
    </xdr:from>
    <xdr:to>
      <xdr:col>26</xdr:col>
      <xdr:colOff>127635</xdr:colOff>
      <xdr:row>19</xdr:row>
      <xdr:rowOff>123825</xdr:rowOff>
    </xdr:to>
    <xdr:cxnSp>
      <xdr:nvCxnSpPr>
        <xdr:cNvPr id="4" name="直接连接符 3"/>
        <xdr:cNvCxnSpPr/>
      </xdr:nvCxnSpPr>
      <xdr:spPr>
        <a:xfrm>
          <a:off x="11061700" y="1981835"/>
          <a:ext cx="635" cy="255270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14</xdr:row>
      <xdr:rowOff>123825</xdr:rowOff>
    </xdr:from>
    <xdr:to>
      <xdr:col>26</xdr:col>
      <xdr:colOff>2206625</xdr:colOff>
      <xdr:row>14</xdr:row>
      <xdr:rowOff>124460</xdr:rowOff>
    </xdr:to>
    <xdr:cxnSp>
      <xdr:nvCxnSpPr>
        <xdr:cNvPr id="5" name="直接连接符 4"/>
        <xdr:cNvCxnSpPr/>
      </xdr:nvCxnSpPr>
      <xdr:spPr>
        <a:xfrm>
          <a:off x="11061700" y="3258185"/>
          <a:ext cx="2079625" cy="635"/>
        </a:xfrm>
        <a:prstGeom prst="line">
          <a:avLst/>
        </a:prstGeom>
        <a:ln>
          <a:head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209550</xdr:colOff>
      <xdr:row>13</xdr:row>
      <xdr:rowOff>222250</xdr:rowOff>
    </xdr:from>
    <xdr:ext cx="1163955" cy="359410"/>
    <xdr:sp>
      <xdr:nvSpPr>
        <xdr:cNvPr id="6" name="文本框 5"/>
        <xdr:cNvSpPr txBox="1"/>
      </xdr:nvSpPr>
      <xdr:spPr>
        <a:xfrm>
          <a:off x="11144250" y="3101340"/>
          <a:ext cx="1163955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wrap="none" rtlCol="0" anchor="t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土593.1(1099m)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</a:rPr>
            <a:t>借方(从取土坑K0+000)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0</xdr:colOff>
      <xdr:row>19</xdr:row>
      <xdr:rowOff>123825</xdr:rowOff>
    </xdr:from>
    <xdr:to>
      <xdr:col>26</xdr:col>
      <xdr:colOff>508000</xdr:colOff>
      <xdr:row>19</xdr:row>
      <xdr:rowOff>124460</xdr:rowOff>
    </xdr:to>
    <xdr:cxnSp>
      <xdr:nvCxnSpPr>
        <xdr:cNvPr id="7" name="直接连接符 6"/>
        <xdr:cNvCxnSpPr/>
      </xdr:nvCxnSpPr>
      <xdr:spPr>
        <a:xfrm>
          <a:off x="10934700" y="4534535"/>
          <a:ext cx="508000" cy="635"/>
        </a:xfrm>
        <a:prstGeom prst="line">
          <a:avLst/>
        </a:prstGeom>
        <a:ln>
          <a:head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20</xdr:row>
      <xdr:rowOff>123825</xdr:rowOff>
    </xdr:from>
    <xdr:to>
      <xdr:col>26</xdr:col>
      <xdr:colOff>508000</xdr:colOff>
      <xdr:row>20</xdr:row>
      <xdr:rowOff>124460</xdr:rowOff>
    </xdr:to>
    <xdr:cxnSp>
      <xdr:nvCxnSpPr>
        <xdr:cNvPr id="8" name="直接连接符 7"/>
        <xdr:cNvCxnSpPr/>
      </xdr:nvCxnSpPr>
      <xdr:spPr>
        <a:xfrm>
          <a:off x="10934700" y="4789805"/>
          <a:ext cx="508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508000</xdr:colOff>
      <xdr:row>19</xdr:row>
      <xdr:rowOff>123825</xdr:rowOff>
    </xdr:from>
    <xdr:to>
      <xdr:col>26</xdr:col>
      <xdr:colOff>508635</xdr:colOff>
      <xdr:row>20</xdr:row>
      <xdr:rowOff>123825</xdr:rowOff>
    </xdr:to>
    <xdr:cxnSp>
      <xdr:nvCxnSpPr>
        <xdr:cNvPr id="9" name="直接连接符 8"/>
        <xdr:cNvCxnSpPr/>
      </xdr:nvCxnSpPr>
      <xdr:spPr>
        <a:xfrm>
          <a:off x="11442700" y="4534535"/>
          <a:ext cx="635" cy="25527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463550</xdr:colOff>
      <xdr:row>19</xdr:row>
      <xdr:rowOff>63500</xdr:rowOff>
    </xdr:from>
    <xdr:ext cx="315595" cy="570230"/>
    <xdr:sp>
      <xdr:nvSpPr>
        <xdr:cNvPr id="10" name="文本框 9"/>
        <xdr:cNvSpPr txBox="1"/>
      </xdr:nvSpPr>
      <xdr:spPr>
        <a:xfrm>
          <a:off x="11398250" y="4474210"/>
          <a:ext cx="315595" cy="5702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rtlCol="0" anchor="t">
          <a:spAutoFit/>
        </a:bodyPr>
        <a:p>
          <a:pPr algn="l"/>
          <a:r>
            <a:rPr lang="zh-CN" altLang="en-US" sz="800">
              <a:solidFill>
                <a:srgbClr val="000000"/>
              </a:solidFill>
            </a:rPr>
            <a:t>土0.2(14m)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 editAs="oneCell">
    <xdr:from>
      <xdr:col>25</xdr:col>
      <xdr:colOff>140335</xdr:colOff>
      <xdr:row>37</xdr:row>
      <xdr:rowOff>93345</xdr:rowOff>
    </xdr:from>
    <xdr:to>
      <xdr:col>26</xdr:col>
      <xdr:colOff>382905</xdr:colOff>
      <xdr:row>38</xdr:row>
      <xdr:rowOff>210185</xdr:rowOff>
    </xdr:to>
    <xdr:pic>
      <xdr:nvPicPr>
        <xdr:cNvPr id="11" name="图片 10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646410" y="909891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34925</xdr:colOff>
      <xdr:row>37</xdr:row>
      <xdr:rowOff>50800</xdr:rowOff>
    </xdr:from>
    <xdr:to>
      <xdr:col>12</xdr:col>
      <xdr:colOff>80010</xdr:colOff>
      <xdr:row>38</xdr:row>
      <xdr:rowOff>203200</xdr:rowOff>
    </xdr:to>
    <xdr:pic>
      <xdr:nvPicPr>
        <xdr:cNvPr id="12" name="图片 11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4111625" y="9056370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415925</xdr:colOff>
      <xdr:row>37</xdr:row>
      <xdr:rowOff>12700</xdr:rowOff>
    </xdr:from>
    <xdr:to>
      <xdr:col>11</xdr:col>
      <xdr:colOff>73025</xdr:colOff>
      <xdr:row>38</xdr:row>
      <xdr:rowOff>173355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EAECEE"/>
            </a:clrFrom>
            <a:clrTo>
              <a:srgbClr val="EAECEE">
                <a:alpha val="0"/>
              </a:srgbClr>
            </a:clrTo>
          </a:clrChange>
        </a:blip>
        <a:stretch>
          <a:fillRect/>
        </a:stretch>
      </xdr:blipFill>
      <xdr:spPr>
        <a:xfrm>
          <a:off x="3883025" y="9018270"/>
          <a:ext cx="790575" cy="415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394335</xdr:colOff>
      <xdr:row>37</xdr:row>
      <xdr:rowOff>53975</xdr:rowOff>
    </xdr:from>
    <xdr:to>
      <xdr:col>26</xdr:col>
      <xdr:colOff>92710</xdr:colOff>
      <xdr:row>38</xdr:row>
      <xdr:rowOff>153670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EAECEE"/>
            </a:clrFrom>
            <a:clrTo>
              <a:srgbClr val="EAECEE">
                <a:alpha val="0"/>
              </a:srgbClr>
            </a:clrTo>
          </a:clrChange>
        </a:blip>
        <a:stretch>
          <a:fillRect/>
        </a:stretch>
      </xdr:blipFill>
      <xdr:spPr>
        <a:xfrm>
          <a:off x="10290810" y="9059545"/>
          <a:ext cx="593725" cy="3549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N47"/>
  <sheetViews>
    <sheetView tabSelected="1" zoomScale="75" zoomScaleNormal="75" zoomScaleSheetLayoutView="75" workbookViewId="0">
      <pane xSplit="1" ySplit="8" topLeftCell="B9" activePane="bottomRight" state="frozen"/>
      <selection/>
      <selection pane="topRight"/>
      <selection pane="bottomLeft"/>
      <selection pane="bottomRight" activeCell="K22" sqref="K22"/>
    </sheetView>
  </sheetViews>
  <sheetFormatPr defaultColWidth="9" defaultRowHeight="14.25"/>
  <cols>
    <col min="1" max="1" width="11.625" customWidth="1"/>
    <col min="2" max="3" width="5.125" customWidth="1"/>
    <col min="4" max="4" width="5.125" style="3" customWidth="1"/>
    <col min="5" max="5" width="7.625" customWidth="1"/>
    <col min="6" max="6" width="2.625" customWidth="1"/>
    <col min="7" max="7" width="5.625" customWidth="1"/>
    <col min="8" max="8" width="4.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30.625" customWidth="1"/>
  </cols>
  <sheetData>
    <row r="1" ht="21.95" customHeight="1" spans="1:1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  <c r="AD1" s="5"/>
      <c r="AE1" s="5"/>
    </row>
    <row r="3" s="1" customFormat="1" ht="15" spans="1:118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7"/>
      <c r="T3" s="7"/>
      <c r="U3" s="7"/>
      <c r="V3" s="7"/>
      <c r="W3" s="7"/>
      <c r="X3" s="7"/>
      <c r="Y3" s="7"/>
      <c r="Z3" s="7"/>
      <c r="AA3" s="7" t="s">
        <v>2</v>
      </c>
      <c r="AB3" s="8"/>
    </row>
    <row r="4" s="2" customFormat="1" ht="15" customHeight="1" spans="1:118">
      <c r="A4" s="9" t="s">
        <v>3</v>
      </c>
      <c r="B4" s="10" t="s">
        <v>4</v>
      </c>
      <c r="C4" s="11"/>
      <c r="D4" s="12" t="s">
        <v>5</v>
      </c>
      <c r="E4" s="13" t="s">
        <v>6</v>
      </c>
      <c r="F4" s="13"/>
      <c r="G4" s="13"/>
      <c r="H4" s="13"/>
      <c r="I4" s="13"/>
      <c r="J4" s="13"/>
      <c r="K4" s="13"/>
      <c r="L4" s="13"/>
      <c r="M4" s="14"/>
      <c r="N4" s="14"/>
      <c r="O4" s="14"/>
      <c r="P4" s="14"/>
      <c r="Q4" s="14"/>
      <c r="R4" s="14" t="s">
        <v>7</v>
      </c>
      <c r="S4" s="13"/>
      <c r="T4" s="13"/>
      <c r="U4" s="13" t="s">
        <v>8</v>
      </c>
      <c r="V4" s="13"/>
      <c r="W4" s="13"/>
      <c r="X4" s="13"/>
      <c r="Y4" s="13"/>
      <c r="Z4" s="13"/>
      <c r="AA4" s="15"/>
      <c r="AB4" s="16" t="s">
        <v>9</v>
      </c>
      <c r="AC4" s="17"/>
      <c r="AD4" s="17"/>
    </row>
    <row r="5" s="2" customFormat="1" ht="15" customHeight="1" spans="1:118">
      <c r="A5" s="18"/>
      <c r="B5" s="10" t="s">
        <v>10</v>
      </c>
      <c r="C5" s="11"/>
      <c r="D5" s="19"/>
      <c r="E5" s="20" t="s">
        <v>11</v>
      </c>
      <c r="F5" s="21" t="s">
        <v>12</v>
      </c>
      <c r="G5" s="21"/>
      <c r="H5" s="21"/>
      <c r="I5" s="21"/>
      <c r="J5" s="21"/>
      <c r="K5" s="21"/>
      <c r="L5" s="21" t="s">
        <v>13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2"/>
      <c r="AB5" s="23"/>
      <c r="AC5" s="17"/>
      <c r="AD5" s="17"/>
    </row>
    <row r="6" s="2" customFormat="1" ht="15" customHeight="1" spans="1:118">
      <c r="A6" s="18"/>
      <c r="B6" s="24" t="s">
        <v>14</v>
      </c>
      <c r="C6" s="25"/>
      <c r="D6" s="19"/>
      <c r="E6" s="20"/>
      <c r="F6" s="21" t="s">
        <v>15</v>
      </c>
      <c r="G6" s="21"/>
      <c r="H6" s="21" t="s">
        <v>16</v>
      </c>
      <c r="I6" s="21"/>
      <c r="J6" s="21" t="s">
        <v>17</v>
      </c>
      <c r="K6" s="21"/>
      <c r="L6" s="21" t="s">
        <v>18</v>
      </c>
      <c r="M6" s="21"/>
      <c r="N6" s="21" t="s">
        <v>19</v>
      </c>
      <c r="O6" s="21"/>
      <c r="P6" s="21" t="s">
        <v>20</v>
      </c>
      <c r="Q6" s="21"/>
      <c r="R6" s="21"/>
      <c r="S6" s="21"/>
      <c r="T6" s="21"/>
      <c r="U6" s="21" t="s">
        <v>21</v>
      </c>
      <c r="V6" s="21"/>
      <c r="W6" s="21" t="s">
        <v>22</v>
      </c>
      <c r="X6" s="21"/>
      <c r="Y6" s="21" t="s">
        <v>23</v>
      </c>
      <c r="Z6" s="21"/>
      <c r="AA6" s="26" t="s">
        <v>24</v>
      </c>
      <c r="AB6" s="23"/>
      <c r="AC6" s="17"/>
      <c r="AD6" s="17"/>
    </row>
    <row r="7" s="2" customFormat="1" ht="15" customHeight="1" spans="1:118">
      <c r="A7" s="27"/>
      <c r="B7" s="28" t="s">
        <v>25</v>
      </c>
      <c r="C7" s="28" t="s">
        <v>26</v>
      </c>
      <c r="D7" s="29"/>
      <c r="E7" s="20"/>
      <c r="F7" s="30" t="s">
        <v>27</v>
      </c>
      <c r="G7" s="21" t="s">
        <v>28</v>
      </c>
      <c r="H7" s="30" t="s">
        <v>27</v>
      </c>
      <c r="I7" s="21" t="s">
        <v>28</v>
      </c>
      <c r="J7" s="30" t="s">
        <v>27</v>
      </c>
      <c r="K7" s="21" t="s">
        <v>28</v>
      </c>
      <c r="L7" s="30" t="s">
        <v>27</v>
      </c>
      <c r="M7" s="21" t="s">
        <v>28</v>
      </c>
      <c r="N7" s="30" t="s">
        <v>27</v>
      </c>
      <c r="O7" s="21" t="s">
        <v>28</v>
      </c>
      <c r="P7" s="30" t="s">
        <v>27</v>
      </c>
      <c r="Q7" s="21" t="s">
        <v>28</v>
      </c>
      <c r="R7" s="21" t="s">
        <v>11</v>
      </c>
      <c r="S7" s="21" t="s">
        <v>12</v>
      </c>
      <c r="T7" s="21" t="s">
        <v>13</v>
      </c>
      <c r="U7" s="21" t="s">
        <v>12</v>
      </c>
      <c r="V7" s="21" t="s">
        <v>13</v>
      </c>
      <c r="W7" s="21" t="s">
        <v>12</v>
      </c>
      <c r="X7" s="21" t="s">
        <v>13</v>
      </c>
      <c r="Y7" s="21" t="s">
        <v>12</v>
      </c>
      <c r="Z7" s="21" t="s">
        <v>13</v>
      </c>
      <c r="AA7" s="26"/>
      <c r="AB7" s="23"/>
      <c r="AC7" s="17"/>
      <c r="AD7" s="17"/>
    </row>
    <row r="8" s="2" customFormat="1" ht="15" customHeight="1" spans="1:118">
      <c r="A8" s="31">
        <v>1</v>
      </c>
      <c r="B8" s="21">
        <v>2</v>
      </c>
      <c r="C8" s="21">
        <v>3</v>
      </c>
      <c r="D8" s="32">
        <v>4</v>
      </c>
      <c r="E8" s="21">
        <v>5</v>
      </c>
      <c r="F8" s="21">
        <v>6</v>
      </c>
      <c r="G8" s="21">
        <v>7</v>
      </c>
      <c r="H8" s="21">
        <v>8</v>
      </c>
      <c r="I8" s="21">
        <v>9</v>
      </c>
      <c r="J8" s="21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1">
        <v>16</v>
      </c>
      <c r="Q8" s="21">
        <v>17</v>
      </c>
      <c r="R8" s="21">
        <v>18</v>
      </c>
      <c r="S8" s="21">
        <v>19</v>
      </c>
      <c r="T8" s="21">
        <v>20</v>
      </c>
      <c r="U8" s="21">
        <v>21</v>
      </c>
      <c r="V8" s="21">
        <v>22</v>
      </c>
      <c r="W8" s="21">
        <v>23</v>
      </c>
      <c r="X8" s="21">
        <v>24</v>
      </c>
      <c r="Y8" s="21">
        <v>25</v>
      </c>
      <c r="Z8" s="21">
        <v>26</v>
      </c>
      <c r="AA8" s="21">
        <v>27</v>
      </c>
      <c r="AB8" s="23">
        <v>28</v>
      </c>
      <c r="AC8" s="17"/>
      <c r="AD8" s="17"/>
    </row>
    <row r="9" s="2" customFormat="1" ht="20.1" customHeight="1" spans="1:118">
      <c r="A9" s="33" t="s">
        <v>29</v>
      </c>
      <c r="B9" s="34">
        <v>0.093</v>
      </c>
      <c r="C9" s="34">
        <v>2.933</v>
      </c>
      <c r="D9" s="35"/>
      <c r="E9" s="36"/>
      <c r="F9" s="37"/>
      <c r="G9" s="36"/>
      <c r="H9" s="37"/>
      <c r="I9" s="36"/>
      <c r="J9" s="37"/>
      <c r="K9" s="36"/>
      <c r="L9" s="37"/>
      <c r="M9" s="36"/>
      <c r="N9" s="37"/>
      <c r="O9" s="36"/>
      <c r="P9" s="37"/>
      <c r="Q9" s="36"/>
      <c r="R9" s="36"/>
      <c r="S9" s="36"/>
      <c r="T9" s="36"/>
      <c r="U9" s="36"/>
      <c r="V9" s="36"/>
      <c r="W9" s="36"/>
      <c r="X9" s="36"/>
      <c r="Y9" s="36"/>
      <c r="Z9" s="36"/>
      <c r="AA9" s="38"/>
      <c r="AB9" s="39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</row>
    <row r="10" ht="20.1" customHeight="1" spans="1:118">
      <c r="A10" s="41" t="s">
        <v>30</v>
      </c>
      <c r="B10" s="42">
        <v>0.091</v>
      </c>
      <c r="C10" s="42">
        <v>3.57</v>
      </c>
      <c r="D10" s="43">
        <v>24.808</v>
      </c>
      <c r="E10" s="44">
        <v>2.282336</v>
      </c>
      <c r="F10" s="45"/>
      <c r="G10" s="44"/>
      <c r="H10" s="45">
        <v>100</v>
      </c>
      <c r="I10" s="44">
        <v>2.282336</v>
      </c>
      <c r="J10" s="45"/>
      <c r="K10" s="44"/>
      <c r="L10" s="45"/>
      <c r="M10" s="44"/>
      <c r="N10" s="45"/>
      <c r="O10" s="44"/>
      <c r="P10" s="45"/>
      <c r="Q10" s="44"/>
      <c r="R10" s="44">
        <v>80.663212</v>
      </c>
      <c r="S10" s="44">
        <v>80.6632120000102</v>
      </c>
      <c r="T10" s="44"/>
      <c r="U10" s="44">
        <v>2.282336</v>
      </c>
      <c r="V10" s="44"/>
      <c r="W10" s="44">
        <v>78.3808760000102</v>
      </c>
      <c r="X10" s="44"/>
      <c r="Y10" s="44"/>
      <c r="Z10" s="44"/>
      <c r="AA10" s="38"/>
      <c r="AB10" s="46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</row>
    <row r="11" ht="20.1" customHeight="1" spans="1:118">
      <c r="A11" s="41" t="s">
        <v>31</v>
      </c>
      <c r="B11" s="42">
        <v>0</v>
      </c>
      <c r="C11" s="42">
        <v>5.458</v>
      </c>
      <c r="D11" s="43">
        <v>15.192</v>
      </c>
      <c r="E11" s="44">
        <v>0.691236</v>
      </c>
      <c r="F11" s="45"/>
      <c r="G11" s="44"/>
      <c r="H11" s="45">
        <v>100</v>
      </c>
      <c r="I11" s="44">
        <v>0.691236</v>
      </c>
      <c r="J11" s="45"/>
      <c r="K11" s="44"/>
      <c r="L11" s="45"/>
      <c r="M11" s="44"/>
      <c r="N11" s="45"/>
      <c r="O11" s="44"/>
      <c r="P11" s="45"/>
      <c r="Q11" s="44"/>
      <c r="R11" s="44">
        <v>68.576688</v>
      </c>
      <c r="S11" s="44">
        <v>68.5766879999877</v>
      </c>
      <c r="T11" s="44"/>
      <c r="U11" s="44">
        <v>0.691236</v>
      </c>
      <c r="V11" s="44"/>
      <c r="W11" s="44">
        <v>67.8854519999877</v>
      </c>
      <c r="X11" s="44"/>
      <c r="Y11" s="44"/>
      <c r="Z11" s="44"/>
      <c r="AA11" s="38"/>
      <c r="AB11" s="46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</row>
    <row r="12" ht="20.1" customHeight="1" spans="1:118">
      <c r="A12" s="41" t="s">
        <v>32</v>
      </c>
      <c r="B12" s="42">
        <v>6.892</v>
      </c>
      <c r="C12" s="42">
        <v>7.647</v>
      </c>
      <c r="D12" s="43">
        <v>10.873</v>
      </c>
      <c r="E12" s="44">
        <v>37.468358</v>
      </c>
      <c r="F12" s="45"/>
      <c r="G12" s="44"/>
      <c r="H12" s="45">
        <v>100</v>
      </c>
      <c r="I12" s="44">
        <v>37.468358</v>
      </c>
      <c r="J12" s="45"/>
      <c r="K12" s="44"/>
      <c r="L12" s="45"/>
      <c r="M12" s="44"/>
      <c r="N12" s="45"/>
      <c r="O12" s="44"/>
      <c r="P12" s="45"/>
      <c r="Q12" s="44"/>
      <c r="R12" s="44">
        <v>71.2453325</v>
      </c>
      <c r="S12" s="44">
        <v>71.2453325000114</v>
      </c>
      <c r="T12" s="44"/>
      <c r="U12" s="44">
        <v>37.468358</v>
      </c>
      <c r="V12" s="44"/>
      <c r="W12" s="44">
        <v>33.7769745000114</v>
      </c>
      <c r="X12" s="44"/>
      <c r="Y12" s="44"/>
      <c r="Z12" s="44"/>
      <c r="AA12" s="38"/>
      <c r="AB12" s="46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</row>
    <row r="13" ht="20.1" customHeight="1" spans="1:118">
      <c r="A13" s="41" t="s">
        <v>33</v>
      </c>
      <c r="B13" s="42">
        <v>5.447</v>
      </c>
      <c r="C13" s="42">
        <v>4.981</v>
      </c>
      <c r="D13" s="43">
        <v>22.287</v>
      </c>
      <c r="E13" s="44">
        <v>137.4996465</v>
      </c>
      <c r="F13" s="45"/>
      <c r="G13" s="44"/>
      <c r="H13" s="45">
        <v>100</v>
      </c>
      <c r="I13" s="44">
        <v>137.4996465</v>
      </c>
      <c r="J13" s="45"/>
      <c r="K13" s="44"/>
      <c r="L13" s="45"/>
      <c r="M13" s="44"/>
      <c r="N13" s="45"/>
      <c r="O13" s="44"/>
      <c r="P13" s="45"/>
      <c r="Q13" s="44"/>
      <c r="R13" s="44">
        <v>140.720118</v>
      </c>
      <c r="S13" s="44">
        <v>140.720118000012</v>
      </c>
      <c r="T13" s="44"/>
      <c r="U13" s="44">
        <v>137.4996465</v>
      </c>
      <c r="V13" s="44"/>
      <c r="W13" s="44">
        <v>3.22047150001163</v>
      </c>
      <c r="X13" s="44"/>
      <c r="Y13" s="44"/>
      <c r="Z13" s="44"/>
      <c r="AA13" s="38"/>
      <c r="AB13" s="46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</row>
    <row r="14" ht="20.1" customHeight="1" spans="1:118">
      <c r="A14" s="41" t="s">
        <v>34</v>
      </c>
      <c r="B14" s="42">
        <v>3.727</v>
      </c>
      <c r="C14" s="42">
        <v>5.902</v>
      </c>
      <c r="D14" s="43">
        <v>6.84</v>
      </c>
      <c r="E14" s="44">
        <v>31.37508</v>
      </c>
      <c r="F14" s="45"/>
      <c r="G14" s="44"/>
      <c r="H14" s="45">
        <v>100</v>
      </c>
      <c r="I14" s="44">
        <v>31.37508</v>
      </c>
      <c r="J14" s="45"/>
      <c r="K14" s="44"/>
      <c r="L14" s="45"/>
      <c r="M14" s="44"/>
      <c r="N14" s="45"/>
      <c r="O14" s="44"/>
      <c r="P14" s="45"/>
      <c r="Q14" s="44"/>
      <c r="R14" s="44">
        <v>37.21986</v>
      </c>
      <c r="S14" s="44">
        <v>37.219860000014</v>
      </c>
      <c r="T14" s="44"/>
      <c r="U14" s="44">
        <v>31.37508</v>
      </c>
      <c r="V14" s="44"/>
      <c r="W14" s="44">
        <v>5.844780000014</v>
      </c>
      <c r="X14" s="44"/>
      <c r="Y14" s="44"/>
      <c r="Z14" s="44"/>
      <c r="AA14" s="38"/>
      <c r="AB14" s="46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</row>
    <row r="15" ht="20.1" customHeight="1" spans="1:118">
      <c r="A15" s="41" t="s">
        <v>35</v>
      </c>
      <c r="B15" s="42">
        <v>3.591</v>
      </c>
      <c r="C15" s="42">
        <v>11.287</v>
      </c>
      <c r="D15" s="43">
        <v>25.025</v>
      </c>
      <c r="E15" s="44">
        <v>91.566475</v>
      </c>
      <c r="F15" s="45"/>
      <c r="G15" s="44"/>
      <c r="H15" s="45">
        <v>100</v>
      </c>
      <c r="I15" s="44">
        <v>91.566475</v>
      </c>
      <c r="J15" s="45"/>
      <c r="K15" s="44"/>
      <c r="L15" s="45"/>
      <c r="M15" s="44"/>
      <c r="N15" s="45"/>
      <c r="O15" s="44"/>
      <c r="P15" s="45"/>
      <c r="Q15" s="44"/>
      <c r="R15" s="44">
        <v>215.0773625</v>
      </c>
      <c r="S15" s="44">
        <v>215.077362499986</v>
      </c>
      <c r="T15" s="44"/>
      <c r="U15" s="44">
        <v>91.566475</v>
      </c>
      <c r="V15" s="44"/>
      <c r="W15" s="44">
        <v>123.510887499986</v>
      </c>
      <c r="X15" s="44"/>
      <c r="Y15" s="44"/>
      <c r="Z15" s="44"/>
      <c r="AA15" s="38"/>
      <c r="AB15" s="46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</row>
    <row r="16" ht="20.1" customHeight="1" spans="1:118">
      <c r="A16" s="41" t="s">
        <v>36</v>
      </c>
      <c r="B16" s="42">
        <v>3.179</v>
      </c>
      <c r="C16" s="42">
        <v>6.343</v>
      </c>
      <c r="D16" s="43">
        <v>21.815</v>
      </c>
      <c r="E16" s="44">
        <v>73.843775</v>
      </c>
      <c r="F16" s="45"/>
      <c r="G16" s="44"/>
      <c r="H16" s="45">
        <v>100</v>
      </c>
      <c r="I16" s="44">
        <v>73.843775</v>
      </c>
      <c r="J16" s="45"/>
      <c r="K16" s="44"/>
      <c r="L16" s="45"/>
      <c r="M16" s="44"/>
      <c r="N16" s="45"/>
      <c r="O16" s="44"/>
      <c r="P16" s="45"/>
      <c r="Q16" s="44"/>
      <c r="R16" s="44">
        <v>192.299225</v>
      </c>
      <c r="S16" s="44">
        <v>192.299225000009</v>
      </c>
      <c r="T16" s="44"/>
      <c r="U16" s="44">
        <v>73.843775</v>
      </c>
      <c r="V16" s="44"/>
      <c r="W16" s="44">
        <v>118.455450000009</v>
      </c>
      <c r="X16" s="44"/>
      <c r="Y16" s="44"/>
      <c r="Z16" s="44"/>
      <c r="AA16" s="38"/>
      <c r="AB16" s="46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</row>
    <row r="17" ht="20.1" customHeight="1" spans="1:38">
      <c r="A17" s="41" t="s">
        <v>37</v>
      </c>
      <c r="B17" s="42">
        <v>3.699</v>
      </c>
      <c r="C17" s="42">
        <v>5.305</v>
      </c>
      <c r="D17" s="43">
        <v>22.903</v>
      </c>
      <c r="E17" s="44">
        <v>78.763417</v>
      </c>
      <c r="F17" s="45"/>
      <c r="G17" s="44"/>
      <c r="H17" s="45">
        <v>100</v>
      </c>
      <c r="I17" s="44">
        <v>78.763417</v>
      </c>
      <c r="J17" s="45"/>
      <c r="K17" s="44"/>
      <c r="L17" s="45"/>
      <c r="M17" s="44"/>
      <c r="N17" s="45"/>
      <c r="O17" s="44"/>
      <c r="P17" s="45"/>
      <c r="Q17" s="44"/>
      <c r="R17" s="44">
        <v>133.387072</v>
      </c>
      <c r="S17" s="44">
        <v>133.387072000003</v>
      </c>
      <c r="T17" s="44"/>
      <c r="U17" s="44">
        <v>78.763417</v>
      </c>
      <c r="V17" s="44"/>
      <c r="W17" s="44">
        <v>54.6236550000031</v>
      </c>
      <c r="X17" s="44"/>
      <c r="Y17" s="44"/>
      <c r="Z17" s="44"/>
      <c r="AA17" s="38"/>
      <c r="AB17" s="46"/>
      <c r="AC17" s="47"/>
      <c r="AD17" s="47"/>
      <c r="AE17" s="47"/>
      <c r="AF17" s="47"/>
      <c r="AG17" s="47"/>
      <c r="AH17" s="47"/>
      <c r="AI17" s="47"/>
      <c r="AJ17" s="47"/>
      <c r="AK17" s="47"/>
      <c r="AL17" s="47"/>
    </row>
    <row r="18" ht="20.1" customHeight="1" spans="1:38">
      <c r="A18" s="41" t="s">
        <v>38</v>
      </c>
      <c r="B18" s="42">
        <v>4.463</v>
      </c>
      <c r="C18" s="42">
        <v>3.609</v>
      </c>
      <c r="D18" s="43">
        <v>20.842</v>
      </c>
      <c r="E18" s="44">
        <v>85.056202</v>
      </c>
      <c r="F18" s="45"/>
      <c r="G18" s="44"/>
      <c r="H18" s="45">
        <v>100</v>
      </c>
      <c r="I18" s="44">
        <v>85.0562020000001</v>
      </c>
      <c r="J18" s="45"/>
      <c r="K18" s="44"/>
      <c r="L18" s="45"/>
      <c r="M18" s="44"/>
      <c r="N18" s="45"/>
      <c r="O18" s="44"/>
      <c r="P18" s="45"/>
      <c r="Q18" s="44"/>
      <c r="R18" s="44">
        <v>92.8927940000001</v>
      </c>
      <c r="S18" s="44">
        <v>92.892794000007</v>
      </c>
      <c r="T18" s="44"/>
      <c r="U18" s="44">
        <v>85.0562020000001</v>
      </c>
      <c r="V18" s="44"/>
      <c r="W18" s="44">
        <v>7.83659200000693</v>
      </c>
      <c r="X18" s="44"/>
      <c r="Y18" s="44"/>
      <c r="Z18" s="44"/>
      <c r="AA18" s="38"/>
      <c r="AB18" s="46"/>
      <c r="AC18" s="47"/>
      <c r="AD18" s="47"/>
      <c r="AE18" s="47"/>
      <c r="AF18" s="47"/>
      <c r="AG18" s="47"/>
      <c r="AH18" s="47"/>
      <c r="AI18" s="47"/>
      <c r="AJ18" s="47"/>
      <c r="AK18" s="47"/>
      <c r="AL18" s="47"/>
    </row>
    <row r="19" ht="20.1" customHeight="1" spans="1:38">
      <c r="A19" s="41" t="s">
        <v>39</v>
      </c>
      <c r="B19" s="42">
        <v>6.269</v>
      </c>
      <c r="C19" s="42">
        <v>10.795</v>
      </c>
      <c r="D19" s="43">
        <v>27.209</v>
      </c>
      <c r="E19" s="44">
        <v>146.003494</v>
      </c>
      <c r="F19" s="45"/>
      <c r="G19" s="44"/>
      <c r="H19" s="45">
        <v>100</v>
      </c>
      <c r="I19" s="44">
        <v>146.003494</v>
      </c>
      <c r="J19" s="45"/>
      <c r="K19" s="44"/>
      <c r="L19" s="45"/>
      <c r="M19" s="44"/>
      <c r="N19" s="45"/>
      <c r="O19" s="44"/>
      <c r="P19" s="45"/>
      <c r="Q19" s="44"/>
      <c r="R19" s="44">
        <v>195.959218</v>
      </c>
      <c r="S19" s="44">
        <v>195.959217999999</v>
      </c>
      <c r="T19" s="44"/>
      <c r="U19" s="44">
        <v>146.003494</v>
      </c>
      <c r="V19" s="44"/>
      <c r="W19" s="44">
        <v>49.9557239999995</v>
      </c>
      <c r="X19" s="44"/>
      <c r="Y19" s="44"/>
      <c r="Z19" s="44"/>
      <c r="AA19" s="38"/>
      <c r="AB19" s="46"/>
      <c r="AC19" s="47"/>
      <c r="AD19" s="47"/>
      <c r="AE19" s="47"/>
      <c r="AF19" s="47"/>
      <c r="AG19" s="47"/>
      <c r="AH19" s="47"/>
      <c r="AI19" s="47"/>
      <c r="AJ19" s="47"/>
      <c r="AK19" s="47"/>
      <c r="AL19" s="47"/>
    </row>
    <row r="20" ht="20.1" customHeight="1" spans="1:38">
      <c r="A20" s="41" t="s">
        <v>40</v>
      </c>
      <c r="B20" s="42">
        <v>0.181</v>
      </c>
      <c r="C20" s="42">
        <v>0.12</v>
      </c>
      <c r="D20" s="43">
        <v>22.31</v>
      </c>
      <c r="E20" s="44">
        <v>71.94975</v>
      </c>
      <c r="F20" s="45"/>
      <c r="G20" s="44"/>
      <c r="H20" s="45">
        <v>100</v>
      </c>
      <c r="I20" s="44">
        <v>71.94975</v>
      </c>
      <c r="J20" s="45"/>
      <c r="K20" s="44"/>
      <c r="L20" s="45"/>
      <c r="M20" s="44"/>
      <c r="N20" s="45"/>
      <c r="O20" s="44"/>
      <c r="P20" s="45"/>
      <c r="Q20" s="44"/>
      <c r="R20" s="44">
        <v>121.756825</v>
      </c>
      <c r="S20" s="44">
        <v>121.756825000013</v>
      </c>
      <c r="T20" s="44"/>
      <c r="U20" s="44">
        <v>71.94975</v>
      </c>
      <c r="V20" s="44"/>
      <c r="W20" s="44">
        <v>49.8070750000127</v>
      </c>
      <c r="X20" s="44"/>
      <c r="Y20" s="44"/>
      <c r="Z20" s="44"/>
      <c r="AA20" s="38"/>
      <c r="AB20" s="46"/>
      <c r="AC20" s="47"/>
      <c r="AD20" s="47"/>
      <c r="AE20" s="47"/>
      <c r="AF20" s="47"/>
      <c r="AG20" s="47"/>
      <c r="AH20" s="47"/>
      <c r="AI20" s="47"/>
      <c r="AJ20" s="47"/>
      <c r="AK20" s="47"/>
      <c r="AL20" s="47"/>
    </row>
    <row r="21" ht="20.1" customHeight="1" spans="1:38">
      <c r="A21" s="41" t="s">
        <v>41</v>
      </c>
      <c r="B21" s="42">
        <v>0.127</v>
      </c>
      <c r="C21" s="42">
        <v>0.116</v>
      </c>
      <c r="D21" s="43">
        <v>4.89599999999999</v>
      </c>
      <c r="E21" s="44">
        <v>0.753983999999998</v>
      </c>
      <c r="F21" s="45"/>
      <c r="G21" s="44"/>
      <c r="H21" s="45">
        <v>100</v>
      </c>
      <c r="I21" s="44">
        <v>0.753983999999998</v>
      </c>
      <c r="J21" s="45"/>
      <c r="K21" s="44"/>
      <c r="L21" s="45"/>
      <c r="M21" s="44"/>
      <c r="N21" s="45"/>
      <c r="O21" s="44"/>
      <c r="P21" s="45"/>
      <c r="Q21" s="44"/>
      <c r="R21" s="44">
        <v>0.577727999999998</v>
      </c>
      <c r="S21" s="44">
        <v>0.577727999999998</v>
      </c>
      <c r="T21" s="44"/>
      <c r="U21" s="44">
        <v>0.577727999999998</v>
      </c>
      <c r="V21" s="44"/>
      <c r="W21" s="44"/>
      <c r="X21" s="44"/>
      <c r="Y21" s="44">
        <v>0.176256</v>
      </c>
      <c r="Z21" s="44"/>
      <c r="AA21" s="38"/>
      <c r="AB21" s="46"/>
      <c r="AC21" s="47"/>
      <c r="AD21" s="47"/>
      <c r="AE21" s="47"/>
      <c r="AF21" s="47"/>
      <c r="AG21" s="47"/>
      <c r="AH21" s="47"/>
      <c r="AI21" s="47"/>
      <c r="AJ21" s="47"/>
      <c r="AK21" s="47"/>
      <c r="AL21" s="47"/>
    </row>
    <row r="22" ht="20.1" customHeight="1" spans="1:38">
      <c r="A22" s="41"/>
      <c r="B22" s="42"/>
      <c r="C22" s="42"/>
      <c r="D22" s="43"/>
      <c r="E22" s="44"/>
      <c r="F22" s="45"/>
      <c r="G22" s="44"/>
      <c r="H22" s="45"/>
      <c r="I22" s="44"/>
      <c r="J22" s="45"/>
      <c r="K22" s="44"/>
      <c r="L22" s="45"/>
      <c r="M22" s="44"/>
      <c r="N22" s="45"/>
      <c r="O22" s="44"/>
      <c r="P22" s="45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38"/>
      <c r="AB22" s="46"/>
      <c r="AC22" s="47"/>
      <c r="AD22" s="47"/>
      <c r="AE22" s="47"/>
      <c r="AF22" s="47"/>
      <c r="AG22" s="47"/>
      <c r="AH22" s="47"/>
      <c r="AI22" s="47"/>
      <c r="AJ22" s="47"/>
      <c r="AK22" s="47"/>
      <c r="AL22" s="47"/>
    </row>
    <row r="23" ht="20.1" customHeight="1" spans="1:38">
      <c r="A23" s="41"/>
      <c r="B23" s="42"/>
      <c r="C23" s="42"/>
      <c r="D23" s="43"/>
      <c r="E23" s="44"/>
      <c r="F23" s="45"/>
      <c r="G23" s="44"/>
      <c r="H23" s="45"/>
      <c r="I23" s="44"/>
      <c r="J23" s="45"/>
      <c r="K23" s="44"/>
      <c r="L23" s="45"/>
      <c r="M23" s="44"/>
      <c r="N23" s="45"/>
      <c r="O23" s="44"/>
      <c r="P23" s="45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38"/>
      <c r="AB23" s="46"/>
      <c r="AC23" s="47"/>
      <c r="AD23" s="47"/>
      <c r="AE23" s="47"/>
      <c r="AF23" s="47"/>
      <c r="AG23" s="47"/>
      <c r="AH23" s="47"/>
      <c r="AI23" s="47"/>
      <c r="AJ23" s="47"/>
      <c r="AK23" s="47"/>
      <c r="AL23" s="47"/>
    </row>
    <row r="24" ht="20.1" customHeight="1" spans="1:38">
      <c r="A24" s="41"/>
      <c r="B24" s="42"/>
      <c r="C24" s="42"/>
      <c r="D24" s="43"/>
      <c r="E24" s="44"/>
      <c r="F24" s="45"/>
      <c r="G24" s="44"/>
      <c r="H24" s="45"/>
      <c r="I24" s="44"/>
      <c r="J24" s="45"/>
      <c r="K24" s="44"/>
      <c r="L24" s="45"/>
      <c r="M24" s="44"/>
      <c r="N24" s="45"/>
      <c r="O24" s="44"/>
      <c r="P24" s="45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38"/>
      <c r="AB24" s="46"/>
      <c r="AC24" s="47"/>
      <c r="AD24" s="47"/>
      <c r="AE24" s="47"/>
      <c r="AF24" s="47"/>
      <c r="AG24" s="47"/>
      <c r="AH24" s="47"/>
      <c r="AI24" s="47"/>
      <c r="AJ24" s="47"/>
      <c r="AK24" s="47"/>
      <c r="AL24" s="47"/>
    </row>
    <row r="25" ht="20.1" customHeight="1" spans="1:38">
      <c r="A25" s="41"/>
      <c r="B25" s="42"/>
      <c r="C25" s="42"/>
      <c r="D25" s="43"/>
      <c r="E25" s="44"/>
      <c r="F25" s="45"/>
      <c r="G25" s="44"/>
      <c r="H25" s="45"/>
      <c r="I25" s="44"/>
      <c r="J25" s="45"/>
      <c r="K25" s="44"/>
      <c r="L25" s="45"/>
      <c r="M25" s="44"/>
      <c r="N25" s="45"/>
      <c r="O25" s="44"/>
      <c r="P25" s="45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38"/>
      <c r="AB25" s="46"/>
      <c r="AC25" s="47"/>
      <c r="AD25" s="47"/>
      <c r="AE25" s="47"/>
      <c r="AF25" s="47"/>
      <c r="AG25" s="47"/>
      <c r="AH25" s="47"/>
      <c r="AI25" s="47"/>
      <c r="AJ25" s="47"/>
      <c r="AK25" s="47"/>
      <c r="AL25" s="47"/>
    </row>
    <row r="26" ht="20.1" customHeight="1" spans="1:38">
      <c r="A26" s="41"/>
      <c r="B26" s="42"/>
      <c r="C26" s="42"/>
      <c r="D26" s="43"/>
      <c r="E26" s="44"/>
      <c r="F26" s="45"/>
      <c r="G26" s="44"/>
      <c r="H26" s="45"/>
      <c r="I26" s="44"/>
      <c r="J26" s="45"/>
      <c r="K26" s="44"/>
      <c r="L26" s="45"/>
      <c r="M26" s="44"/>
      <c r="N26" s="45"/>
      <c r="O26" s="44"/>
      <c r="P26" s="45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38"/>
      <c r="AB26" s="46"/>
      <c r="AC26" s="47"/>
      <c r="AD26" s="47"/>
      <c r="AE26" s="47"/>
      <c r="AF26" s="47"/>
      <c r="AG26" s="47"/>
      <c r="AH26" s="47"/>
      <c r="AI26" s="47"/>
      <c r="AJ26" s="47"/>
      <c r="AK26" s="47"/>
      <c r="AL26" s="47"/>
    </row>
    <row r="27" ht="20.1" customHeight="1" spans="1:38">
      <c r="A27" s="41"/>
      <c r="B27" s="42"/>
      <c r="C27" s="42"/>
      <c r="D27" s="43"/>
      <c r="E27" s="44"/>
      <c r="F27" s="45"/>
      <c r="G27" s="44"/>
      <c r="H27" s="45"/>
      <c r="I27" s="44"/>
      <c r="J27" s="45"/>
      <c r="K27" s="44"/>
      <c r="L27" s="45"/>
      <c r="M27" s="44"/>
      <c r="N27" s="45"/>
      <c r="O27" s="44"/>
      <c r="P27" s="45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38"/>
      <c r="AB27" s="46"/>
      <c r="AC27" s="47"/>
      <c r="AD27" s="47"/>
      <c r="AE27" s="47"/>
      <c r="AF27" s="47"/>
      <c r="AG27" s="47"/>
      <c r="AH27" s="47"/>
      <c r="AI27" s="47"/>
      <c r="AJ27" s="47"/>
      <c r="AK27" s="47"/>
      <c r="AL27" s="47"/>
    </row>
    <row r="28" ht="20.1" customHeight="1" spans="1:38">
      <c r="A28" s="41"/>
      <c r="B28" s="42"/>
      <c r="C28" s="42"/>
      <c r="D28" s="43"/>
      <c r="E28" s="44"/>
      <c r="F28" s="45"/>
      <c r="G28" s="44"/>
      <c r="H28" s="45"/>
      <c r="I28" s="44"/>
      <c r="J28" s="45"/>
      <c r="K28" s="44"/>
      <c r="L28" s="45"/>
      <c r="M28" s="44"/>
      <c r="N28" s="45"/>
      <c r="O28" s="44"/>
      <c r="P28" s="45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38"/>
      <c r="AB28" s="46"/>
      <c r="AC28" s="47"/>
      <c r="AD28" s="47"/>
      <c r="AE28" s="47"/>
      <c r="AF28" s="47"/>
      <c r="AG28" s="47"/>
      <c r="AH28" s="47"/>
      <c r="AI28" s="47"/>
      <c r="AJ28" s="47"/>
      <c r="AK28" s="47"/>
      <c r="AL28" s="47"/>
    </row>
    <row r="29" ht="20.1" customHeight="1" spans="1:38">
      <c r="A29" s="41"/>
      <c r="B29" s="42"/>
      <c r="C29" s="42"/>
      <c r="D29" s="43"/>
      <c r="E29" s="44"/>
      <c r="F29" s="45"/>
      <c r="G29" s="44"/>
      <c r="H29" s="45"/>
      <c r="I29" s="44"/>
      <c r="J29" s="45"/>
      <c r="K29" s="44"/>
      <c r="L29" s="45"/>
      <c r="M29" s="44"/>
      <c r="N29" s="45"/>
      <c r="O29" s="44"/>
      <c r="P29" s="45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38"/>
      <c r="AB29" s="46"/>
      <c r="AC29" s="47"/>
      <c r="AD29" s="47"/>
      <c r="AE29" s="47"/>
      <c r="AF29" s="47"/>
      <c r="AG29" s="47"/>
      <c r="AH29" s="47"/>
      <c r="AI29" s="47"/>
      <c r="AJ29" s="47"/>
      <c r="AK29" s="47"/>
      <c r="AL29" s="47"/>
    </row>
    <row r="30" ht="20.1" customHeight="1" spans="1:38">
      <c r="A30" s="41"/>
      <c r="B30" s="42"/>
      <c r="C30" s="42"/>
      <c r="D30" s="43"/>
      <c r="E30" s="44"/>
      <c r="F30" s="45"/>
      <c r="G30" s="44"/>
      <c r="H30" s="45"/>
      <c r="I30" s="44"/>
      <c r="J30" s="45"/>
      <c r="K30" s="44"/>
      <c r="L30" s="45"/>
      <c r="M30" s="44"/>
      <c r="N30" s="45"/>
      <c r="O30" s="44"/>
      <c r="P30" s="45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38"/>
      <c r="AB30" s="46"/>
      <c r="AC30" s="47"/>
      <c r="AD30" s="47"/>
      <c r="AE30" s="47"/>
      <c r="AF30" s="47"/>
      <c r="AG30" s="47"/>
      <c r="AH30" s="47"/>
      <c r="AI30" s="47"/>
      <c r="AJ30" s="47"/>
      <c r="AK30" s="47"/>
      <c r="AL30" s="47"/>
    </row>
    <row r="31" ht="20.1" customHeight="1" spans="1:38">
      <c r="A31" s="41"/>
      <c r="B31" s="42"/>
      <c r="C31" s="42"/>
      <c r="D31" s="43"/>
      <c r="E31" s="44"/>
      <c r="F31" s="45"/>
      <c r="G31" s="44"/>
      <c r="H31" s="45"/>
      <c r="I31" s="44"/>
      <c r="J31" s="45"/>
      <c r="K31" s="44"/>
      <c r="L31" s="45"/>
      <c r="M31" s="44"/>
      <c r="N31" s="45"/>
      <c r="O31" s="44"/>
      <c r="P31" s="45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38"/>
      <c r="AB31" s="46"/>
      <c r="AC31" s="47"/>
      <c r="AD31" s="47"/>
      <c r="AE31" s="47"/>
      <c r="AF31" s="47"/>
      <c r="AG31" s="47"/>
      <c r="AH31" s="47"/>
      <c r="AI31" s="47"/>
      <c r="AJ31" s="47"/>
      <c r="AK31" s="47"/>
      <c r="AL31" s="47"/>
    </row>
    <row r="32" ht="20.1" customHeight="1" spans="1:38">
      <c r="A32" s="41"/>
      <c r="B32" s="42"/>
      <c r="C32" s="42"/>
      <c r="D32" s="43"/>
      <c r="E32" s="44"/>
      <c r="F32" s="45"/>
      <c r="G32" s="44"/>
      <c r="H32" s="45"/>
      <c r="I32" s="44"/>
      <c r="J32" s="45"/>
      <c r="K32" s="44"/>
      <c r="L32" s="45"/>
      <c r="M32" s="44"/>
      <c r="N32" s="45"/>
      <c r="O32" s="44"/>
      <c r="P32" s="45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38"/>
      <c r="AB32" s="46"/>
      <c r="AC32" s="47"/>
      <c r="AD32" s="47"/>
      <c r="AE32" s="47"/>
      <c r="AF32" s="47"/>
      <c r="AG32" s="47"/>
      <c r="AH32" s="47"/>
      <c r="AI32" s="47"/>
      <c r="AJ32" s="47"/>
      <c r="AK32" s="47"/>
      <c r="AL32" s="47"/>
    </row>
    <row r="33" ht="20.1" customHeight="1" spans="1:38">
      <c r="A33" s="41"/>
      <c r="B33" s="42"/>
      <c r="C33" s="42"/>
      <c r="D33" s="43"/>
      <c r="E33" s="44"/>
      <c r="F33" s="45"/>
      <c r="G33" s="44"/>
      <c r="H33" s="45"/>
      <c r="I33" s="44"/>
      <c r="J33" s="45"/>
      <c r="K33" s="44"/>
      <c r="L33" s="45"/>
      <c r="M33" s="44"/>
      <c r="N33" s="45"/>
      <c r="O33" s="44"/>
      <c r="P33" s="45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38"/>
      <c r="AB33" s="46"/>
      <c r="AC33" s="47"/>
      <c r="AD33" s="47"/>
      <c r="AE33" s="47"/>
      <c r="AF33" s="47"/>
      <c r="AG33" s="47"/>
      <c r="AH33" s="47"/>
      <c r="AI33" s="47"/>
      <c r="AJ33" s="47"/>
      <c r="AK33" s="47"/>
      <c r="AL33" s="47"/>
    </row>
    <row r="34" ht="20.1" customHeight="1" spans="1:38">
      <c r="A34" s="41"/>
      <c r="B34" s="42"/>
      <c r="C34" s="42"/>
      <c r="D34" s="43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38"/>
      <c r="AB34" s="46"/>
      <c r="AC34" s="47"/>
      <c r="AD34" s="47"/>
      <c r="AE34" s="47"/>
      <c r="AF34" s="47"/>
      <c r="AG34" s="47"/>
      <c r="AH34" s="47"/>
      <c r="AI34" s="47"/>
      <c r="AJ34" s="47"/>
      <c r="AK34" s="47"/>
      <c r="AL34" s="47"/>
    </row>
    <row r="35" ht="20.1" customHeight="1" spans="1:38">
      <c r="A35" s="41"/>
      <c r="B35" s="42"/>
      <c r="C35" s="42"/>
      <c r="D35" s="43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9"/>
      <c r="AB35" s="46"/>
      <c r="AC35" s="47"/>
      <c r="AD35" s="47"/>
      <c r="AE35" s="47"/>
      <c r="AF35" s="47"/>
      <c r="AG35" s="47"/>
      <c r="AH35" s="47"/>
      <c r="AI35" s="47"/>
      <c r="AJ35" s="47"/>
      <c r="AK35" s="47"/>
      <c r="AL35" s="47"/>
    </row>
    <row r="36" ht="20.1" customHeight="1" spans="1:38">
      <c r="A36" s="50" t="s">
        <v>42</v>
      </c>
      <c r="B36" s="42"/>
      <c r="C36" s="42"/>
      <c r="D36" s="43"/>
      <c r="E36" s="44">
        <f>IF(SUM(E9:E35)&lt;&gt;0,SUM(E9:E35),"")</f>
        <v>757.2537535</v>
      </c>
      <c r="F36" s="44"/>
      <c r="G36" s="44" t="str">
        <f t="shared" ref="G36:Z36" si="0">IF(SUM(G9:G35)&lt;&gt;0,SUM(G9:G35),"")</f>
        <v/>
      </c>
      <c r="H36" s="44"/>
      <c r="I36" s="44">
        <f t="shared" si="0"/>
        <v>757.2537535</v>
      </c>
      <c r="J36" s="44"/>
      <c r="K36" s="44" t="str">
        <f t="shared" si="0"/>
        <v/>
      </c>
      <c r="L36" s="44"/>
      <c r="M36" s="44" t="str">
        <f t="shared" si="0"/>
        <v/>
      </c>
      <c r="N36" s="44"/>
      <c r="O36" s="44" t="str">
        <f t="shared" si="0"/>
        <v/>
      </c>
      <c r="P36" s="44"/>
      <c r="Q36" s="44" t="str">
        <f t="shared" si="0"/>
        <v/>
      </c>
      <c r="R36" s="44">
        <f t="shared" si="0"/>
        <v>1350.375435</v>
      </c>
      <c r="S36" s="44">
        <f t="shared" si="0"/>
        <v>1350.37543500005</v>
      </c>
      <c r="T36" s="44" t="str">
        <f t="shared" si="0"/>
        <v/>
      </c>
      <c r="U36" s="44">
        <f t="shared" si="0"/>
        <v>757.0774975</v>
      </c>
      <c r="V36" s="44" t="str">
        <f t="shared" si="0"/>
        <v/>
      </c>
      <c r="W36" s="44">
        <f t="shared" si="0"/>
        <v>593.297937500052</v>
      </c>
      <c r="X36" s="44" t="str">
        <f t="shared" si="0"/>
        <v/>
      </c>
      <c r="Y36" s="44">
        <f t="shared" si="0"/>
        <v>0.176256</v>
      </c>
      <c r="Z36" s="44" t="str">
        <f t="shared" si="0"/>
        <v/>
      </c>
      <c r="AA36" s="51"/>
      <c r="AB36" s="52"/>
      <c r="AC36" s="47"/>
      <c r="AD36" s="47"/>
      <c r="AE36" s="47"/>
      <c r="AF36" s="47"/>
      <c r="AG36" s="47"/>
      <c r="AH36" s="47"/>
      <c r="AI36" s="47"/>
      <c r="AJ36" s="47"/>
      <c r="AK36" s="47"/>
      <c r="AL36" s="47"/>
    </row>
    <row r="37" ht="20.1" customHeight="1" spans="1:38">
      <c r="A37" s="53" t="s">
        <v>43</v>
      </c>
      <c r="B37" s="54"/>
      <c r="C37" s="54"/>
      <c r="D37" s="55"/>
      <c r="E37" s="56">
        <f>E36</f>
        <v>757.2537535</v>
      </c>
      <c r="F37" s="56"/>
      <c r="G37" s="56" t="str">
        <f t="shared" ref="G37:Z37" si="1">G36</f>
        <v/>
      </c>
      <c r="H37" s="56"/>
      <c r="I37" s="56">
        <f t="shared" si="1"/>
        <v>757.2537535</v>
      </c>
      <c r="J37" s="56"/>
      <c r="K37" s="56" t="str">
        <f t="shared" si="1"/>
        <v/>
      </c>
      <c r="L37" s="56"/>
      <c r="M37" s="56" t="str">
        <f t="shared" si="1"/>
        <v/>
      </c>
      <c r="N37" s="56"/>
      <c r="O37" s="56" t="str">
        <f t="shared" si="1"/>
        <v/>
      </c>
      <c r="P37" s="56"/>
      <c r="Q37" s="56" t="str">
        <f t="shared" si="1"/>
        <v/>
      </c>
      <c r="R37" s="56">
        <f t="shared" si="1"/>
        <v>1350.375435</v>
      </c>
      <c r="S37" s="56">
        <f t="shared" si="1"/>
        <v>1350.37543500005</v>
      </c>
      <c r="T37" s="56" t="str">
        <f t="shared" si="1"/>
        <v/>
      </c>
      <c r="U37" s="56">
        <f t="shared" si="1"/>
        <v>757.0774975</v>
      </c>
      <c r="V37" s="56" t="str">
        <f t="shared" si="1"/>
        <v/>
      </c>
      <c r="W37" s="56">
        <f t="shared" si="1"/>
        <v>593.297937500052</v>
      </c>
      <c r="X37" s="56" t="str">
        <f t="shared" si="1"/>
        <v/>
      </c>
      <c r="Y37" s="56">
        <f t="shared" si="1"/>
        <v>0.176256</v>
      </c>
      <c r="Z37" s="56" t="str">
        <f t="shared" si="1"/>
        <v/>
      </c>
      <c r="AA37" s="57"/>
      <c r="AB37" s="58"/>
      <c r="AC37" s="47"/>
      <c r="AD37" s="47"/>
      <c r="AE37" s="47"/>
      <c r="AF37" s="47"/>
      <c r="AG37" s="47"/>
      <c r="AH37" s="47"/>
      <c r="AI37" s="47"/>
      <c r="AJ37" s="47"/>
      <c r="AK37" s="47"/>
      <c r="AL37" s="47"/>
    </row>
    <row r="38" ht="20.1" customHeight="1" spans="1:38">
      <c r="A38" s="59"/>
      <c r="B38" s="59"/>
      <c r="C38" s="59"/>
      <c r="D38" s="60"/>
      <c r="E38" s="59"/>
      <c r="F38" s="59"/>
      <c r="G38" s="59"/>
      <c r="H38" s="61"/>
      <c r="I38" s="62" t="s">
        <v>44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 t="s">
        <v>45</v>
      </c>
      <c r="Z38" s="62"/>
      <c r="AA38" s="62"/>
      <c r="AB38" s="62"/>
      <c r="AC38" s="47"/>
      <c r="AD38" s="47"/>
      <c r="AE38" s="47"/>
      <c r="AF38" s="47"/>
      <c r="AG38" s="47"/>
      <c r="AH38" s="47"/>
      <c r="AI38" s="47"/>
      <c r="AJ38" s="47"/>
      <c r="AK38" s="47"/>
      <c r="AL38" s="47"/>
    </row>
    <row r="39" ht="21" customHeight="1"/>
    <row r="40" ht="30" customHeight="1" spans="1:38">
      <c r="A40" t="str">
        <f>IF(B40="","","就地取土")</f>
        <v/>
      </c>
    </row>
    <row r="41" ht="30" customHeight="1" spans="1:38">
      <c r="A41" t="str">
        <f>IF(B41="","","累计就地取土")</f>
        <v/>
      </c>
      <c r="B41" t="str">
        <f>IF(B40="","",B40)</f>
        <v/>
      </c>
    </row>
    <row r="42" ht="30" customHeight="1" spans="1:38">
      <c r="A42" t="str">
        <f>IF(B42="","","就地取石")</f>
        <v/>
      </c>
    </row>
    <row r="43" ht="30" customHeight="1" spans="1:38">
      <c r="A43" t="str">
        <f>IF(B43="","","累计就地取石")</f>
        <v/>
      </c>
      <c r="B43" t="str">
        <f>IF(B42="","",B42)</f>
        <v/>
      </c>
    </row>
    <row r="44" ht="30" customHeight="1" spans="1:38">
      <c r="A44" t="str">
        <f>IF(B44="","","就地弃土")</f>
        <v/>
      </c>
    </row>
    <row r="45" ht="30" customHeight="1" spans="1:38">
      <c r="A45" t="str">
        <f>IF(B45="","","累计就地弃土")</f>
        <v/>
      </c>
      <c r="B45" t="str">
        <f>IF(B44="","",B44)</f>
        <v/>
      </c>
    </row>
    <row r="46" ht="30" customHeight="1" spans="1:38">
      <c r="A46" t="str">
        <f>IF(B46="","","就地弃石")</f>
        <v/>
      </c>
    </row>
    <row r="47" ht="30" customHeight="1" spans="1:38">
      <c r="A47" t="str">
        <f>IF(B47="","","累计就地弃石")</f>
        <v/>
      </c>
      <c r="B47" t="str">
        <f>IF(B46="","",B46)</f>
        <v/>
      </c>
    </row>
  </sheetData>
  <mergeCells count="25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D4:D7"/>
    <mergeCell ref="E5:E7"/>
    <mergeCell ref="AA6:AA7"/>
    <mergeCell ref="AB4:AB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N47"/>
  <sheetViews>
    <sheetView zoomScale="75" zoomScaleNormal="75" zoomScaleSheetLayoutView="75" workbookViewId="0">
      <pane xSplit="1" ySplit="8" topLeftCell="B27" activePane="bottomRight" state="frozen"/>
      <selection/>
      <selection pane="topRight"/>
      <selection pane="bottomLeft"/>
      <selection pane="bottomRight" activeCell="U42" sqref="U42"/>
    </sheetView>
  </sheetViews>
  <sheetFormatPr defaultColWidth="9" defaultRowHeight="14.25"/>
  <cols>
    <col min="1" max="1" width="11.625" customWidth="1"/>
    <col min="2" max="3" width="5.125" customWidth="1"/>
    <col min="4" max="4" width="5.125" style="3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30.625" customWidth="1"/>
  </cols>
  <sheetData>
    <row r="1" ht="21.95" customHeight="1" spans="1:1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  <c r="AD1" s="5"/>
      <c r="AE1" s="5"/>
    </row>
    <row r="3" s="1" customFormat="1" ht="15" spans="1:118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7"/>
      <c r="T3" s="7"/>
      <c r="U3" s="7"/>
      <c r="V3" s="7"/>
      <c r="W3" s="7"/>
      <c r="X3" s="7"/>
      <c r="Y3" s="7"/>
      <c r="Z3" s="7"/>
      <c r="AA3" s="7"/>
      <c r="AB3" s="8"/>
    </row>
    <row r="4" s="2" customFormat="1" ht="15" customHeight="1" spans="1:118">
      <c r="A4" s="9" t="s">
        <v>3</v>
      </c>
      <c r="B4" s="10" t="s">
        <v>4</v>
      </c>
      <c r="C4" s="11"/>
      <c r="D4" s="12" t="s">
        <v>5</v>
      </c>
      <c r="E4" s="13" t="s">
        <v>6</v>
      </c>
      <c r="F4" s="13"/>
      <c r="G4" s="13"/>
      <c r="H4" s="13"/>
      <c r="I4" s="13"/>
      <c r="J4" s="13"/>
      <c r="K4" s="13"/>
      <c r="L4" s="13"/>
      <c r="M4" s="14"/>
      <c r="N4" s="14"/>
      <c r="O4" s="14"/>
      <c r="P4" s="14"/>
      <c r="Q4" s="14"/>
      <c r="R4" s="14" t="s">
        <v>7</v>
      </c>
      <c r="S4" s="13"/>
      <c r="T4" s="13"/>
      <c r="U4" s="13" t="s">
        <v>8</v>
      </c>
      <c r="V4" s="13"/>
      <c r="W4" s="13"/>
      <c r="X4" s="13"/>
      <c r="Y4" s="13"/>
      <c r="Z4" s="13"/>
      <c r="AA4" s="15"/>
      <c r="AB4" s="16" t="s">
        <v>9</v>
      </c>
      <c r="AC4" s="17"/>
      <c r="AD4" s="17"/>
    </row>
    <row r="5" s="2" customFormat="1" ht="15" customHeight="1" spans="1:118">
      <c r="A5" s="18"/>
      <c r="B5" s="10" t="s">
        <v>10</v>
      </c>
      <c r="C5" s="11"/>
      <c r="D5" s="19"/>
      <c r="E5" s="20" t="s">
        <v>11</v>
      </c>
      <c r="F5" s="21" t="s">
        <v>12</v>
      </c>
      <c r="G5" s="21"/>
      <c r="H5" s="21"/>
      <c r="I5" s="21"/>
      <c r="J5" s="21"/>
      <c r="K5" s="21"/>
      <c r="L5" s="21" t="s">
        <v>13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2"/>
      <c r="AB5" s="23"/>
      <c r="AC5" s="17"/>
      <c r="AD5" s="17"/>
    </row>
    <row r="6" s="2" customFormat="1" ht="15" customHeight="1" spans="1:118">
      <c r="A6" s="18"/>
      <c r="B6" s="24" t="s">
        <v>14</v>
      </c>
      <c r="C6" s="25"/>
      <c r="D6" s="19"/>
      <c r="E6" s="20"/>
      <c r="F6" s="21" t="s">
        <v>15</v>
      </c>
      <c r="G6" s="21"/>
      <c r="H6" s="21" t="s">
        <v>16</v>
      </c>
      <c r="I6" s="21"/>
      <c r="J6" s="21" t="s">
        <v>17</v>
      </c>
      <c r="K6" s="21"/>
      <c r="L6" s="21" t="s">
        <v>18</v>
      </c>
      <c r="M6" s="21"/>
      <c r="N6" s="21" t="s">
        <v>19</v>
      </c>
      <c r="O6" s="21"/>
      <c r="P6" s="21" t="s">
        <v>20</v>
      </c>
      <c r="Q6" s="21"/>
      <c r="R6" s="21"/>
      <c r="S6" s="21"/>
      <c r="T6" s="21"/>
      <c r="U6" s="21" t="s">
        <v>21</v>
      </c>
      <c r="V6" s="21"/>
      <c r="W6" s="21" t="s">
        <v>22</v>
      </c>
      <c r="X6" s="21"/>
      <c r="Y6" s="21" t="s">
        <v>23</v>
      </c>
      <c r="Z6" s="21"/>
      <c r="AA6" s="26" t="s">
        <v>24</v>
      </c>
      <c r="AB6" s="23"/>
      <c r="AC6" s="17"/>
      <c r="AD6" s="17"/>
    </row>
    <row r="7" s="2" customFormat="1" ht="15" customHeight="1" spans="1:118">
      <c r="A7" s="27"/>
      <c r="B7" s="28" t="s">
        <v>25</v>
      </c>
      <c r="C7" s="28" t="s">
        <v>26</v>
      </c>
      <c r="D7" s="29"/>
      <c r="E7" s="20"/>
      <c r="F7" s="30" t="s">
        <v>27</v>
      </c>
      <c r="G7" s="21" t="s">
        <v>28</v>
      </c>
      <c r="H7" s="30" t="s">
        <v>27</v>
      </c>
      <c r="I7" s="21" t="s">
        <v>28</v>
      </c>
      <c r="J7" s="30" t="s">
        <v>27</v>
      </c>
      <c r="K7" s="21" t="s">
        <v>28</v>
      </c>
      <c r="L7" s="30" t="s">
        <v>27</v>
      </c>
      <c r="M7" s="21" t="s">
        <v>28</v>
      </c>
      <c r="N7" s="30" t="s">
        <v>27</v>
      </c>
      <c r="O7" s="21" t="s">
        <v>28</v>
      </c>
      <c r="P7" s="30" t="s">
        <v>27</v>
      </c>
      <c r="Q7" s="21" t="s">
        <v>28</v>
      </c>
      <c r="R7" s="21" t="s">
        <v>11</v>
      </c>
      <c r="S7" s="21" t="s">
        <v>12</v>
      </c>
      <c r="T7" s="21" t="s">
        <v>13</v>
      </c>
      <c r="U7" s="21" t="s">
        <v>12</v>
      </c>
      <c r="V7" s="21" t="s">
        <v>13</v>
      </c>
      <c r="W7" s="21" t="s">
        <v>12</v>
      </c>
      <c r="X7" s="21" t="s">
        <v>13</v>
      </c>
      <c r="Y7" s="21" t="s">
        <v>12</v>
      </c>
      <c r="Z7" s="21" t="s">
        <v>13</v>
      </c>
      <c r="AA7" s="26"/>
      <c r="AB7" s="23"/>
      <c r="AC7" s="17"/>
      <c r="AD7" s="17"/>
    </row>
    <row r="8" s="2" customFormat="1" ht="15" customHeight="1" spans="1:118">
      <c r="A8" s="31">
        <v>1</v>
      </c>
      <c r="B8" s="21">
        <v>2</v>
      </c>
      <c r="C8" s="21">
        <v>3</v>
      </c>
      <c r="D8" s="32">
        <v>4</v>
      </c>
      <c r="E8" s="21">
        <v>5</v>
      </c>
      <c r="F8" s="21">
        <v>6</v>
      </c>
      <c r="G8" s="21">
        <v>7</v>
      </c>
      <c r="H8" s="21">
        <v>8</v>
      </c>
      <c r="I8" s="21">
        <v>9</v>
      </c>
      <c r="J8" s="21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1">
        <v>16</v>
      </c>
      <c r="Q8" s="21">
        <v>17</v>
      </c>
      <c r="R8" s="21">
        <v>18</v>
      </c>
      <c r="S8" s="21">
        <v>19</v>
      </c>
      <c r="T8" s="21">
        <v>20</v>
      </c>
      <c r="U8" s="21">
        <v>21</v>
      </c>
      <c r="V8" s="21">
        <v>22</v>
      </c>
      <c r="W8" s="21">
        <v>23</v>
      </c>
      <c r="X8" s="21">
        <v>24</v>
      </c>
      <c r="Y8" s="21">
        <v>25</v>
      </c>
      <c r="Z8" s="21">
        <v>26</v>
      </c>
      <c r="AA8" s="21">
        <v>27</v>
      </c>
      <c r="AB8" s="23">
        <v>28</v>
      </c>
      <c r="AC8" s="17"/>
      <c r="AD8" s="17"/>
    </row>
    <row r="9" s="2" customFormat="1" ht="20.1" customHeight="1" spans="1:118">
      <c r="A9" s="33"/>
      <c r="B9" s="34"/>
      <c r="C9" s="34"/>
      <c r="D9" s="35"/>
      <c r="E9" s="36"/>
      <c r="F9" s="37"/>
      <c r="G9" s="36"/>
      <c r="H9" s="37"/>
      <c r="I9" s="36"/>
      <c r="J9" s="37"/>
      <c r="K9" s="36"/>
      <c r="L9" s="37"/>
      <c r="M9" s="36"/>
      <c r="N9" s="37"/>
      <c r="O9" s="36"/>
      <c r="P9" s="37"/>
      <c r="Q9" s="36"/>
      <c r="R9" s="36"/>
      <c r="S9" s="36"/>
      <c r="T9" s="36"/>
      <c r="U9" s="36"/>
      <c r="V9" s="36"/>
      <c r="W9" s="36"/>
      <c r="X9" s="36"/>
      <c r="Y9" s="36"/>
      <c r="Z9" s="36"/>
      <c r="AA9" s="38"/>
      <c r="AB9" s="39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</row>
    <row r="10" ht="20.1" customHeight="1" spans="1:118">
      <c r="A10" s="41"/>
      <c r="B10" s="42"/>
      <c r="C10" s="42"/>
      <c r="D10" s="43"/>
      <c r="E10" s="44"/>
      <c r="F10" s="45"/>
      <c r="G10" s="44"/>
      <c r="H10" s="45"/>
      <c r="I10" s="44"/>
      <c r="J10" s="45"/>
      <c r="K10" s="44"/>
      <c r="L10" s="45"/>
      <c r="M10" s="44"/>
      <c r="N10" s="45"/>
      <c r="O10" s="44"/>
      <c r="P10" s="45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38"/>
      <c r="AB10" s="46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</row>
    <row r="11" ht="20.1" customHeight="1" spans="1:118">
      <c r="A11" s="41"/>
      <c r="B11" s="42"/>
      <c r="C11" s="42"/>
      <c r="D11" s="43"/>
      <c r="E11" s="44"/>
      <c r="F11" s="45"/>
      <c r="G11" s="44"/>
      <c r="H11" s="45"/>
      <c r="I11" s="44"/>
      <c r="J11" s="45"/>
      <c r="K11" s="44"/>
      <c r="L11" s="45"/>
      <c r="M11" s="44"/>
      <c r="N11" s="45"/>
      <c r="O11" s="44"/>
      <c r="P11" s="45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38"/>
      <c r="AB11" s="46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</row>
    <row r="12" ht="20.1" customHeight="1" spans="1:118">
      <c r="A12" s="41"/>
      <c r="B12" s="42"/>
      <c r="C12" s="42"/>
      <c r="D12" s="43"/>
      <c r="E12" s="44"/>
      <c r="F12" s="45"/>
      <c r="G12" s="44"/>
      <c r="H12" s="45"/>
      <c r="I12" s="44"/>
      <c r="J12" s="45"/>
      <c r="K12" s="44"/>
      <c r="L12" s="45"/>
      <c r="M12" s="44"/>
      <c r="N12" s="45"/>
      <c r="O12" s="44"/>
      <c r="P12" s="45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38"/>
      <c r="AB12" s="46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</row>
    <row r="13" ht="20.1" customHeight="1" spans="1:118">
      <c r="A13" s="41"/>
      <c r="B13" s="42"/>
      <c r="C13" s="42"/>
      <c r="D13" s="43"/>
      <c r="E13" s="44"/>
      <c r="F13" s="45"/>
      <c r="G13" s="44"/>
      <c r="H13" s="45"/>
      <c r="I13" s="44"/>
      <c r="J13" s="45"/>
      <c r="K13" s="44"/>
      <c r="L13" s="45"/>
      <c r="M13" s="44"/>
      <c r="N13" s="45"/>
      <c r="O13" s="44"/>
      <c r="P13" s="45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38"/>
      <c r="AB13" s="46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</row>
    <row r="14" ht="20.1" customHeight="1" spans="1:118">
      <c r="A14" s="41"/>
      <c r="B14" s="42"/>
      <c r="C14" s="42"/>
      <c r="D14" s="43"/>
      <c r="E14" s="44"/>
      <c r="F14" s="45"/>
      <c r="G14" s="44"/>
      <c r="H14" s="45"/>
      <c r="I14" s="44"/>
      <c r="J14" s="45"/>
      <c r="K14" s="44"/>
      <c r="L14" s="45"/>
      <c r="M14" s="44"/>
      <c r="N14" s="45"/>
      <c r="O14" s="44"/>
      <c r="P14" s="45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38"/>
      <c r="AB14" s="46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</row>
    <row r="15" ht="20.1" customHeight="1" spans="1:118">
      <c r="A15" s="41"/>
      <c r="B15" s="42"/>
      <c r="C15" s="42"/>
      <c r="D15" s="43"/>
      <c r="E15" s="44"/>
      <c r="F15" s="45"/>
      <c r="G15" s="44"/>
      <c r="H15" s="45"/>
      <c r="I15" s="44"/>
      <c r="J15" s="45"/>
      <c r="K15" s="44"/>
      <c r="L15" s="45"/>
      <c r="M15" s="44"/>
      <c r="N15" s="45"/>
      <c r="O15" s="44"/>
      <c r="P15" s="45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38"/>
      <c r="AB15" s="46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</row>
    <row r="16" ht="20.1" customHeight="1" spans="1:118">
      <c r="A16" s="41"/>
      <c r="B16" s="42"/>
      <c r="C16" s="42"/>
      <c r="D16" s="43"/>
      <c r="E16" s="44"/>
      <c r="F16" s="45"/>
      <c r="G16" s="44"/>
      <c r="H16" s="45"/>
      <c r="I16" s="44"/>
      <c r="J16" s="45"/>
      <c r="K16" s="44"/>
      <c r="L16" s="45"/>
      <c r="M16" s="44"/>
      <c r="N16" s="45"/>
      <c r="O16" s="44"/>
      <c r="P16" s="45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38"/>
      <c r="AB16" s="46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</row>
    <row r="17" ht="20.1" customHeight="1" spans="1:38">
      <c r="A17" s="41"/>
      <c r="B17" s="42"/>
      <c r="C17" s="42"/>
      <c r="D17" s="43"/>
      <c r="E17" s="44"/>
      <c r="F17" s="45"/>
      <c r="G17" s="44"/>
      <c r="H17" s="45"/>
      <c r="I17" s="44"/>
      <c r="J17" s="45"/>
      <c r="K17" s="44"/>
      <c r="L17" s="45"/>
      <c r="M17" s="44"/>
      <c r="N17" s="45"/>
      <c r="O17" s="44"/>
      <c r="P17" s="45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38"/>
      <c r="AB17" s="46"/>
      <c r="AC17" s="47"/>
      <c r="AD17" s="47"/>
      <c r="AE17" s="47"/>
      <c r="AF17" s="47"/>
      <c r="AG17" s="47"/>
      <c r="AH17" s="47"/>
      <c r="AI17" s="47"/>
      <c r="AJ17" s="47"/>
      <c r="AK17" s="47"/>
      <c r="AL17" s="47"/>
    </row>
    <row r="18" ht="20.1" customHeight="1" spans="1:38">
      <c r="A18" s="41"/>
      <c r="B18" s="42"/>
      <c r="C18" s="42"/>
      <c r="D18" s="43"/>
      <c r="E18" s="44"/>
      <c r="F18" s="45"/>
      <c r="G18" s="44"/>
      <c r="H18" s="45"/>
      <c r="I18" s="44"/>
      <c r="J18" s="45"/>
      <c r="K18" s="44"/>
      <c r="L18" s="45"/>
      <c r="M18" s="44"/>
      <c r="N18" s="45"/>
      <c r="O18" s="44"/>
      <c r="P18" s="45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38"/>
      <c r="AB18" s="46"/>
      <c r="AC18" s="47"/>
      <c r="AD18" s="47"/>
      <c r="AE18" s="47"/>
      <c r="AF18" s="47"/>
      <c r="AG18" s="47"/>
      <c r="AH18" s="47"/>
      <c r="AI18" s="47"/>
      <c r="AJ18" s="47"/>
      <c r="AK18" s="47"/>
      <c r="AL18" s="47"/>
    </row>
    <row r="19" ht="20.1" customHeight="1" spans="1:38">
      <c r="A19" s="41"/>
      <c r="B19" s="42"/>
      <c r="C19" s="42"/>
      <c r="D19" s="43"/>
      <c r="E19" s="44"/>
      <c r="F19" s="45"/>
      <c r="G19" s="44"/>
      <c r="H19" s="45"/>
      <c r="I19" s="44"/>
      <c r="J19" s="45"/>
      <c r="K19" s="44"/>
      <c r="L19" s="45"/>
      <c r="M19" s="44"/>
      <c r="N19" s="45"/>
      <c r="O19" s="44"/>
      <c r="P19" s="45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38"/>
      <c r="AB19" s="46"/>
      <c r="AC19" s="47"/>
      <c r="AD19" s="47"/>
      <c r="AE19" s="47"/>
      <c r="AF19" s="47"/>
      <c r="AG19" s="47"/>
      <c r="AH19" s="47"/>
      <c r="AI19" s="47"/>
      <c r="AJ19" s="47"/>
      <c r="AK19" s="47"/>
      <c r="AL19" s="47"/>
    </row>
    <row r="20" ht="20.1" customHeight="1" spans="1:38">
      <c r="A20" s="41"/>
      <c r="B20" s="42"/>
      <c r="C20" s="42"/>
      <c r="D20" s="43"/>
      <c r="E20" s="44"/>
      <c r="F20" s="45"/>
      <c r="G20" s="44"/>
      <c r="H20" s="45"/>
      <c r="I20" s="44"/>
      <c r="J20" s="45"/>
      <c r="K20" s="44"/>
      <c r="L20" s="45"/>
      <c r="M20" s="44"/>
      <c r="N20" s="45"/>
      <c r="O20" s="44"/>
      <c r="P20" s="45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38"/>
      <c r="AB20" s="46"/>
      <c r="AC20" s="47"/>
      <c r="AD20" s="47"/>
      <c r="AE20" s="47"/>
      <c r="AF20" s="47"/>
      <c r="AG20" s="47"/>
      <c r="AH20" s="47"/>
      <c r="AI20" s="47"/>
      <c r="AJ20" s="47"/>
      <c r="AK20" s="47"/>
      <c r="AL20" s="47"/>
    </row>
    <row r="21" ht="20.1" customHeight="1" spans="1:38">
      <c r="A21" s="41"/>
      <c r="B21" s="42"/>
      <c r="C21" s="42"/>
      <c r="D21" s="43"/>
      <c r="E21" s="44"/>
      <c r="F21" s="45"/>
      <c r="G21" s="44"/>
      <c r="H21" s="45"/>
      <c r="I21" s="44"/>
      <c r="J21" s="45"/>
      <c r="K21" s="44"/>
      <c r="L21" s="45"/>
      <c r="M21" s="44"/>
      <c r="N21" s="45"/>
      <c r="O21" s="44"/>
      <c r="P21" s="45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38"/>
      <c r="AB21" s="46"/>
      <c r="AC21" s="47"/>
      <c r="AD21" s="47"/>
      <c r="AE21" s="47"/>
      <c r="AF21" s="47"/>
      <c r="AG21" s="47"/>
      <c r="AH21" s="47"/>
      <c r="AI21" s="47"/>
      <c r="AJ21" s="47"/>
      <c r="AK21" s="47"/>
      <c r="AL21" s="47"/>
    </row>
    <row r="22" ht="20.1" customHeight="1" spans="1:38">
      <c r="A22" s="41"/>
      <c r="B22" s="42"/>
      <c r="C22" s="42"/>
      <c r="D22" s="43"/>
      <c r="E22" s="44"/>
      <c r="F22" s="45"/>
      <c r="G22" s="44"/>
      <c r="H22" s="45"/>
      <c r="I22" s="44"/>
      <c r="J22" s="45"/>
      <c r="K22" s="44"/>
      <c r="L22" s="45"/>
      <c r="M22" s="44"/>
      <c r="N22" s="45"/>
      <c r="O22" s="44"/>
      <c r="P22" s="45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38"/>
      <c r="AB22" s="46"/>
      <c r="AC22" s="47"/>
      <c r="AD22" s="47"/>
      <c r="AE22" s="47"/>
      <c r="AF22" s="47"/>
      <c r="AG22" s="47"/>
      <c r="AH22" s="47"/>
      <c r="AI22" s="47"/>
      <c r="AJ22" s="47"/>
      <c r="AK22" s="47"/>
      <c r="AL22" s="47"/>
    </row>
    <row r="23" ht="20.1" customHeight="1" spans="1:38">
      <c r="A23" s="41"/>
      <c r="B23" s="42"/>
      <c r="C23" s="42"/>
      <c r="D23" s="43"/>
      <c r="E23" s="44"/>
      <c r="F23" s="45"/>
      <c r="G23" s="44"/>
      <c r="H23" s="45"/>
      <c r="I23" s="44"/>
      <c r="J23" s="45"/>
      <c r="K23" s="44"/>
      <c r="L23" s="45"/>
      <c r="M23" s="44"/>
      <c r="N23" s="45"/>
      <c r="O23" s="44"/>
      <c r="P23" s="45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38"/>
      <c r="AB23" s="46"/>
      <c r="AC23" s="47"/>
      <c r="AD23" s="47"/>
      <c r="AE23" s="47"/>
      <c r="AF23" s="47"/>
      <c r="AG23" s="47"/>
      <c r="AH23" s="47"/>
      <c r="AI23" s="47"/>
      <c r="AJ23" s="47"/>
      <c r="AK23" s="47"/>
      <c r="AL23" s="47"/>
    </row>
    <row r="24" ht="20.1" customHeight="1" spans="1:38">
      <c r="A24" s="41"/>
      <c r="B24" s="42"/>
      <c r="C24" s="42"/>
      <c r="D24" s="43"/>
      <c r="E24" s="44"/>
      <c r="F24" s="45"/>
      <c r="G24" s="44"/>
      <c r="H24" s="45"/>
      <c r="I24" s="44"/>
      <c r="J24" s="45"/>
      <c r="K24" s="44"/>
      <c r="L24" s="45"/>
      <c r="M24" s="44"/>
      <c r="N24" s="45"/>
      <c r="O24" s="44"/>
      <c r="P24" s="45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38"/>
      <c r="AB24" s="46"/>
      <c r="AC24" s="47"/>
      <c r="AD24" s="47"/>
      <c r="AE24" s="47"/>
      <c r="AF24" s="47"/>
      <c r="AG24" s="47"/>
      <c r="AH24" s="47"/>
      <c r="AI24" s="47"/>
      <c r="AJ24" s="47"/>
      <c r="AK24" s="47"/>
      <c r="AL24" s="47"/>
    </row>
    <row r="25" ht="20.1" customHeight="1" spans="1:38">
      <c r="A25" s="41"/>
      <c r="B25" s="42"/>
      <c r="C25" s="42"/>
      <c r="D25" s="43"/>
      <c r="E25" s="44"/>
      <c r="F25" s="45"/>
      <c r="G25" s="44"/>
      <c r="H25" s="45"/>
      <c r="I25" s="44"/>
      <c r="J25" s="45"/>
      <c r="K25" s="44"/>
      <c r="L25" s="45"/>
      <c r="M25" s="44"/>
      <c r="N25" s="45"/>
      <c r="O25" s="44"/>
      <c r="P25" s="45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38"/>
      <c r="AB25" s="46"/>
      <c r="AC25" s="47"/>
      <c r="AD25" s="47"/>
      <c r="AE25" s="47"/>
      <c r="AF25" s="47"/>
      <c r="AG25" s="47"/>
      <c r="AH25" s="47"/>
      <c r="AI25" s="47"/>
      <c r="AJ25" s="47"/>
      <c r="AK25" s="47"/>
      <c r="AL25" s="47"/>
    </row>
    <row r="26" ht="20.1" customHeight="1" spans="1:38">
      <c r="A26" s="41"/>
      <c r="B26" s="42"/>
      <c r="C26" s="42"/>
      <c r="D26" s="43"/>
      <c r="E26" s="44"/>
      <c r="F26" s="45"/>
      <c r="G26" s="44"/>
      <c r="H26" s="45"/>
      <c r="I26" s="44"/>
      <c r="J26" s="45"/>
      <c r="K26" s="44"/>
      <c r="L26" s="45"/>
      <c r="M26" s="44"/>
      <c r="N26" s="45"/>
      <c r="O26" s="44"/>
      <c r="P26" s="45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38"/>
      <c r="AB26" s="46"/>
      <c r="AC26" s="47"/>
      <c r="AD26" s="47"/>
      <c r="AE26" s="47"/>
      <c r="AF26" s="47"/>
      <c r="AG26" s="47"/>
      <c r="AH26" s="47"/>
      <c r="AI26" s="47"/>
      <c r="AJ26" s="47"/>
      <c r="AK26" s="47"/>
      <c r="AL26" s="47"/>
    </row>
    <row r="27" ht="20.1" customHeight="1" spans="1:38">
      <c r="A27" s="41"/>
      <c r="B27" s="42"/>
      <c r="C27" s="42"/>
      <c r="D27" s="43"/>
      <c r="E27" s="44"/>
      <c r="F27" s="45"/>
      <c r="G27" s="44"/>
      <c r="H27" s="45"/>
      <c r="I27" s="44"/>
      <c r="J27" s="45"/>
      <c r="K27" s="44"/>
      <c r="L27" s="45"/>
      <c r="M27" s="44"/>
      <c r="N27" s="45"/>
      <c r="O27" s="44"/>
      <c r="P27" s="45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38"/>
      <c r="AB27" s="46"/>
      <c r="AC27" s="47"/>
      <c r="AD27" s="47"/>
      <c r="AE27" s="47"/>
      <c r="AF27" s="47"/>
      <c r="AG27" s="47"/>
      <c r="AH27" s="47"/>
      <c r="AI27" s="47"/>
      <c r="AJ27" s="47"/>
      <c r="AK27" s="47"/>
      <c r="AL27" s="47"/>
    </row>
    <row r="28" ht="20.1" customHeight="1" spans="1:38">
      <c r="A28" s="41"/>
      <c r="B28" s="42"/>
      <c r="C28" s="42"/>
      <c r="D28" s="43"/>
      <c r="E28" s="44"/>
      <c r="F28" s="45"/>
      <c r="G28" s="44"/>
      <c r="H28" s="45"/>
      <c r="I28" s="44"/>
      <c r="J28" s="45"/>
      <c r="K28" s="44"/>
      <c r="L28" s="45"/>
      <c r="M28" s="44"/>
      <c r="N28" s="45"/>
      <c r="O28" s="44"/>
      <c r="P28" s="45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38"/>
      <c r="AB28" s="46"/>
      <c r="AC28" s="47"/>
      <c r="AD28" s="47"/>
      <c r="AE28" s="47"/>
      <c r="AF28" s="47"/>
      <c r="AG28" s="47"/>
      <c r="AH28" s="47"/>
      <c r="AI28" s="47"/>
      <c r="AJ28" s="47"/>
      <c r="AK28" s="47"/>
      <c r="AL28" s="47"/>
    </row>
    <row r="29" ht="20.1" customHeight="1" spans="1:38">
      <c r="A29" s="41"/>
      <c r="B29" s="42"/>
      <c r="C29" s="42"/>
      <c r="D29" s="43"/>
      <c r="E29" s="44"/>
      <c r="F29" s="45"/>
      <c r="G29" s="44"/>
      <c r="H29" s="45"/>
      <c r="I29" s="44"/>
      <c r="J29" s="45"/>
      <c r="K29" s="44"/>
      <c r="L29" s="45"/>
      <c r="M29" s="44"/>
      <c r="N29" s="45"/>
      <c r="O29" s="44"/>
      <c r="P29" s="45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38"/>
      <c r="AB29" s="46"/>
      <c r="AC29" s="47"/>
      <c r="AD29" s="47"/>
      <c r="AE29" s="47"/>
      <c r="AF29" s="47"/>
      <c r="AG29" s="47"/>
      <c r="AH29" s="47"/>
      <c r="AI29" s="47"/>
      <c r="AJ29" s="47"/>
      <c r="AK29" s="47"/>
      <c r="AL29" s="47"/>
    </row>
    <row r="30" ht="20.1" customHeight="1" spans="1:38">
      <c r="A30" s="41"/>
      <c r="B30" s="42"/>
      <c r="C30" s="42"/>
      <c r="D30" s="43"/>
      <c r="E30" s="44"/>
      <c r="F30" s="45"/>
      <c r="G30" s="44"/>
      <c r="H30" s="45"/>
      <c r="I30" s="44"/>
      <c r="J30" s="45"/>
      <c r="K30" s="44"/>
      <c r="L30" s="45"/>
      <c r="M30" s="44"/>
      <c r="N30" s="45"/>
      <c r="O30" s="44"/>
      <c r="P30" s="45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38"/>
      <c r="AB30" s="46"/>
      <c r="AC30" s="47"/>
      <c r="AD30" s="47"/>
      <c r="AE30" s="47"/>
      <c r="AF30" s="47"/>
      <c r="AG30" s="47"/>
      <c r="AH30" s="47"/>
      <c r="AI30" s="47"/>
      <c r="AJ30" s="47"/>
      <c r="AK30" s="47"/>
      <c r="AL30" s="47"/>
    </row>
    <row r="31" ht="20.1" customHeight="1" spans="1:38">
      <c r="A31" s="41"/>
      <c r="B31" s="42"/>
      <c r="C31" s="42"/>
      <c r="D31" s="43"/>
      <c r="E31" s="44"/>
      <c r="F31" s="45"/>
      <c r="G31" s="44"/>
      <c r="H31" s="45"/>
      <c r="I31" s="44"/>
      <c r="J31" s="45"/>
      <c r="K31" s="44"/>
      <c r="L31" s="45"/>
      <c r="M31" s="44"/>
      <c r="N31" s="45"/>
      <c r="O31" s="44"/>
      <c r="P31" s="45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38"/>
      <c r="AB31" s="46"/>
      <c r="AC31" s="47"/>
      <c r="AD31" s="47"/>
      <c r="AE31" s="47"/>
      <c r="AF31" s="47"/>
      <c r="AG31" s="47"/>
      <c r="AH31" s="47"/>
      <c r="AI31" s="47"/>
      <c r="AJ31" s="47"/>
      <c r="AK31" s="47"/>
      <c r="AL31" s="47"/>
    </row>
    <row r="32" ht="20.1" customHeight="1" spans="1:38">
      <c r="A32" s="41"/>
      <c r="B32" s="42"/>
      <c r="C32" s="42"/>
      <c r="D32" s="43"/>
      <c r="E32" s="44"/>
      <c r="F32" s="45"/>
      <c r="G32" s="44"/>
      <c r="H32" s="45"/>
      <c r="I32" s="44"/>
      <c r="J32" s="45"/>
      <c r="K32" s="44"/>
      <c r="L32" s="45"/>
      <c r="M32" s="44"/>
      <c r="N32" s="45"/>
      <c r="O32" s="44"/>
      <c r="P32" s="45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38"/>
      <c r="AB32" s="46"/>
      <c r="AC32" s="47"/>
      <c r="AD32" s="47"/>
      <c r="AE32" s="47"/>
      <c r="AF32" s="47"/>
      <c r="AG32" s="47"/>
      <c r="AH32" s="47"/>
      <c r="AI32" s="47"/>
      <c r="AJ32" s="47"/>
      <c r="AK32" s="47"/>
      <c r="AL32" s="47"/>
    </row>
    <row r="33" ht="20.1" customHeight="1" spans="1:38">
      <c r="A33" s="41"/>
      <c r="B33" s="42"/>
      <c r="C33" s="42"/>
      <c r="D33" s="43"/>
      <c r="E33" s="44"/>
      <c r="F33" s="45"/>
      <c r="G33" s="44"/>
      <c r="H33" s="45"/>
      <c r="I33" s="44"/>
      <c r="J33" s="45"/>
      <c r="K33" s="44"/>
      <c r="L33" s="45"/>
      <c r="M33" s="44"/>
      <c r="N33" s="45"/>
      <c r="O33" s="44"/>
      <c r="P33" s="45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38"/>
      <c r="AB33" s="46"/>
      <c r="AC33" s="47"/>
      <c r="AD33" s="47"/>
      <c r="AE33" s="47"/>
      <c r="AF33" s="47"/>
      <c r="AG33" s="47"/>
      <c r="AH33" s="47"/>
      <c r="AI33" s="47"/>
      <c r="AJ33" s="47"/>
      <c r="AK33" s="47"/>
      <c r="AL33" s="47"/>
    </row>
    <row r="34" ht="20.1" customHeight="1" spans="1:38">
      <c r="A34" s="41"/>
      <c r="B34" s="42"/>
      <c r="C34" s="42"/>
      <c r="D34" s="43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38"/>
      <c r="AB34" s="46"/>
      <c r="AC34" s="47"/>
      <c r="AD34" s="47"/>
      <c r="AE34" s="47"/>
      <c r="AF34" s="47"/>
      <c r="AG34" s="47"/>
      <c r="AH34" s="47"/>
      <c r="AI34" s="47"/>
      <c r="AJ34" s="47"/>
      <c r="AK34" s="47"/>
      <c r="AL34" s="47"/>
    </row>
    <row r="35" ht="20.1" customHeight="1" spans="1:38">
      <c r="A35" s="41"/>
      <c r="B35" s="42"/>
      <c r="C35" s="42"/>
      <c r="D35" s="43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9"/>
      <c r="AB35" s="46"/>
      <c r="AC35" s="47"/>
      <c r="AD35" s="47"/>
      <c r="AE35" s="47"/>
      <c r="AF35" s="47"/>
      <c r="AG35" s="47"/>
      <c r="AH35" s="47"/>
      <c r="AI35" s="47"/>
      <c r="AJ35" s="47"/>
      <c r="AK35" s="47"/>
      <c r="AL35" s="47"/>
    </row>
    <row r="36" ht="20.1" customHeight="1" spans="1:38">
      <c r="A36" s="50" t="s">
        <v>42</v>
      </c>
      <c r="B36" s="42"/>
      <c r="C36" s="42"/>
      <c r="D36" s="43"/>
      <c r="E36" s="44" t="str">
        <f t="shared" ref="E36:I36" si="0">IF(SUM(E9:E35)&lt;&gt;0,SUM(E9:E35),"")</f>
        <v/>
      </c>
      <c r="F36" s="44"/>
      <c r="G36" s="44" t="str">
        <f t="shared" si="0"/>
        <v/>
      </c>
      <c r="H36" s="44"/>
      <c r="I36" s="44" t="str">
        <f t="shared" si="0"/>
        <v/>
      </c>
      <c r="J36" s="44"/>
      <c r="K36" s="44" t="str">
        <f t="shared" ref="K36:O36" si="1">IF(SUM(K9:K35)&lt;&gt;0,SUM(K9:K35),"")</f>
        <v/>
      </c>
      <c r="L36" s="44"/>
      <c r="M36" s="44" t="str">
        <f t="shared" si="1"/>
        <v/>
      </c>
      <c r="N36" s="44"/>
      <c r="O36" s="44" t="str">
        <f t="shared" si="1"/>
        <v/>
      </c>
      <c r="P36" s="44"/>
      <c r="Q36" s="44" t="str">
        <f t="shared" ref="Q36:Z36" si="2">IF(SUM(Q9:Q35)&lt;&gt;0,SUM(Q9:Q35),"")</f>
        <v/>
      </c>
      <c r="R36" s="44" t="str">
        <f t="shared" si="2"/>
        <v/>
      </c>
      <c r="S36" s="44" t="str">
        <f t="shared" si="2"/>
        <v/>
      </c>
      <c r="T36" s="44" t="str">
        <f t="shared" si="2"/>
        <v/>
      </c>
      <c r="U36" s="44" t="str">
        <f t="shared" si="2"/>
        <v/>
      </c>
      <c r="V36" s="44" t="str">
        <f t="shared" si="2"/>
        <v/>
      </c>
      <c r="W36" s="44" t="str">
        <f t="shared" si="2"/>
        <v/>
      </c>
      <c r="X36" s="44" t="str">
        <f t="shared" si="2"/>
        <v/>
      </c>
      <c r="Y36" s="44" t="str">
        <f t="shared" si="2"/>
        <v/>
      </c>
      <c r="Z36" s="44" t="str">
        <f t="shared" si="2"/>
        <v/>
      </c>
      <c r="AA36" s="51"/>
      <c r="AB36" s="52"/>
      <c r="AC36" s="47"/>
      <c r="AD36" s="47"/>
      <c r="AE36" s="47"/>
      <c r="AF36" s="47"/>
      <c r="AG36" s="47"/>
      <c r="AH36" s="47"/>
      <c r="AI36" s="47"/>
      <c r="AJ36" s="47"/>
      <c r="AK36" s="47"/>
      <c r="AL36" s="47"/>
    </row>
    <row r="37" ht="20.1" customHeight="1" spans="1:38">
      <c r="A37" s="53" t="s">
        <v>43</v>
      </c>
      <c r="B37" s="54"/>
      <c r="C37" s="54"/>
      <c r="D37" s="55"/>
      <c r="E37" s="56">
        <f>IF(E36="",IF(土方计算表1!E37="","",土方计算表1!E37),IF(土方计算表1!$E$37="",E36,E36+土方计算表1!E37))</f>
        <v>757.2537535</v>
      </c>
      <c r="F37" s="56"/>
      <c r="G37" s="56" t="str">
        <f>IF(G36="",IF(土方计算表1!G37="","",土方计算表1!G37),IF(土方计算表1!G37="",G36,G36+土方计算表1!G37))</f>
        <v/>
      </c>
      <c r="H37" s="56"/>
      <c r="I37" s="56">
        <f>IF(I36="",IF(土方计算表1!I37="","",土方计算表1!I37),IF(土方计算表1!I37="",I36,I36+土方计算表1!I37))</f>
        <v>757.2537535</v>
      </c>
      <c r="J37" s="56"/>
      <c r="K37" s="56" t="str">
        <f>IF(K36="",IF(土方计算表1!K37="","",土方计算表1!K37),IF(土方计算表1!K37="",K36,K36+土方计算表1!K37))</f>
        <v/>
      </c>
      <c r="L37" s="56"/>
      <c r="M37" s="56" t="str">
        <f>IF(M36="",IF(土方计算表1!M37="","",土方计算表1!M37),IF(土方计算表1!M37="",M36,M36+土方计算表1!M37))</f>
        <v/>
      </c>
      <c r="N37" s="56"/>
      <c r="O37" s="56" t="str">
        <f>IF(O36="",IF(土方计算表1!O37="","",土方计算表1!O37),IF(土方计算表1!O37="",O36,O36+土方计算表1!O37))</f>
        <v/>
      </c>
      <c r="P37" s="56"/>
      <c r="Q37" s="56" t="str">
        <f>IF(Q36="",IF(土方计算表1!Q37="","",土方计算表1!Q37),IF(土方计算表1!Q37="",Q36,Q36+土方计算表1!Q37))</f>
        <v/>
      </c>
      <c r="R37" s="56">
        <f>IF(R36="",IF(土方计算表1!R37="","",土方计算表1!R37),IF(土方计算表1!R37="",R36,R36+土方计算表1!R37))</f>
        <v>1350.375435</v>
      </c>
      <c r="S37" s="56">
        <f>IF(S36="",IF(土方计算表1!S37="","",土方计算表1!S37),IF(土方计算表1!S37="",S36,S36+土方计算表1!S37))</f>
        <v>1350.37543500005</v>
      </c>
      <c r="T37" s="56" t="str">
        <f>IF(T36="",IF(土方计算表1!T37="","",土方计算表1!T37),IF(土方计算表1!T37="",T36,T36+土方计算表1!T37))</f>
        <v/>
      </c>
      <c r="U37" s="56">
        <f>IF(U36="",IF(土方计算表1!U37="","",土方计算表1!U37),IF(土方计算表1!U37="",U36,U36+土方计算表1!U37))</f>
        <v>757.0774975</v>
      </c>
      <c r="V37" s="56" t="str">
        <f>IF(V36="",IF(土方计算表1!V37="","",土方计算表1!V37),IF(土方计算表1!V37="",V36,V36+土方计算表1!V37))</f>
        <v/>
      </c>
      <c r="W37" s="56">
        <f>IF(W36="",IF(土方计算表1!W37="","",土方计算表1!W37),IF(土方计算表1!W37="",W36,W36+土方计算表1!W37))</f>
        <v>593.297937500052</v>
      </c>
      <c r="X37" s="56" t="str">
        <f>IF(X36="",IF(土方计算表1!X37="","",土方计算表1!X37),IF(土方计算表1!X37="",X36,X36+土方计算表1!X37))</f>
        <v/>
      </c>
      <c r="Y37" s="56">
        <f>IF(Y36="",IF(土方计算表1!Y37="","",土方计算表1!Y37),IF(土方计算表1!Y37="",Y36,Y36+土方计算表1!Y37))</f>
        <v>0.176256</v>
      </c>
      <c r="Z37" s="56" t="str">
        <f>IF(Z36="",IF(土方计算表1!Z37="","",土方计算表1!Z37),IF(土方计算表1!Z37="",Z36,Z36+土方计算表1!Z37))</f>
        <v/>
      </c>
      <c r="AA37" s="57"/>
      <c r="AB37" s="58"/>
      <c r="AC37" s="47"/>
      <c r="AD37" s="47"/>
      <c r="AE37" s="47"/>
      <c r="AF37" s="47"/>
      <c r="AG37" s="47"/>
      <c r="AH37" s="47"/>
      <c r="AI37" s="47"/>
      <c r="AJ37" s="47"/>
      <c r="AK37" s="47"/>
      <c r="AL37" s="47"/>
    </row>
    <row r="38" ht="20.1" customHeight="1" spans="1:38">
      <c r="A38" s="59"/>
      <c r="B38" s="59"/>
      <c r="C38" s="59"/>
      <c r="D38" s="60"/>
      <c r="E38" s="59"/>
      <c r="F38" s="59"/>
      <c r="G38" s="59"/>
      <c r="H38" s="61"/>
      <c r="I38" s="62" t="s">
        <v>44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 t="s">
        <v>45</v>
      </c>
      <c r="Z38" s="62"/>
      <c r="AA38" s="62"/>
      <c r="AB38" s="62"/>
      <c r="AC38" s="47"/>
      <c r="AD38" s="47"/>
      <c r="AE38" s="47"/>
      <c r="AF38" s="47"/>
      <c r="AG38" s="47"/>
      <c r="AH38" s="47"/>
      <c r="AI38" s="47"/>
      <c r="AJ38" s="47"/>
      <c r="AK38" s="47"/>
      <c r="AL38" s="47"/>
    </row>
    <row r="39" ht="21" customHeight="1"/>
    <row r="40" ht="30" customHeight="1" spans="1:38">
      <c r="A40" t="str">
        <f>IF(B40="","","就地取土")</f>
        <v/>
      </c>
    </row>
    <row r="41" ht="30" customHeight="1" spans="1:38">
      <c r="A41" t="str">
        <f>IF(B41="","","累计就地取土")</f>
        <v/>
      </c>
      <c r="B41" t="str">
        <f>IF(B40="",IF(土方计算表1!B41="","",土方计算表1!B41),IF(土方计算表1!B41="",B40,B40+土方计算表1!B41))</f>
        <v/>
      </c>
    </row>
    <row r="42" ht="30" customHeight="1" spans="1:38">
      <c r="A42" t="str">
        <f>IF(B42="","","就地取石")</f>
        <v/>
      </c>
    </row>
    <row r="43" ht="30" customHeight="1" spans="1:38">
      <c r="A43" t="str">
        <f>IF(B43="","","累计就地取石")</f>
        <v/>
      </c>
      <c r="B43" t="str">
        <f>IF(B42="",IF(土方计算表1!B43="","",土方计算表1!B43),IF(土方计算表1!B43="",B42,B42+土方计算表1!B43))</f>
        <v/>
      </c>
    </row>
    <row r="44" ht="30" customHeight="1" spans="1:38">
      <c r="A44" t="str">
        <f>IF(B44="","","就地弃土")</f>
        <v/>
      </c>
    </row>
    <row r="45" ht="30" customHeight="1" spans="1:38">
      <c r="A45" t="str">
        <f>IF(B45="","","累计就地弃土")</f>
        <v/>
      </c>
      <c r="B45" t="str">
        <f>IF(B44="",IF(土方计算表1!B45="","",土方计算表1!B45),IF(土方计算表1!B45="",B44,B44+土方计算表1!B45))</f>
        <v/>
      </c>
    </row>
    <row r="46" ht="30" customHeight="1" spans="1:38">
      <c r="A46" t="str">
        <f>IF(B46="","","就地弃石")</f>
        <v/>
      </c>
    </row>
    <row r="47" ht="30" customHeight="1" spans="1:38">
      <c r="A47" t="str">
        <f>IF(B47="","","累计就地弃石")</f>
        <v/>
      </c>
      <c r="B47" t="str">
        <f>IF(B46="",IF(土方计算表1!B47="","",土方计算表1!B47),IF(土方计算表1!B47="",B46,B46+土方计算表1!B47))</f>
        <v/>
      </c>
    </row>
  </sheetData>
  <mergeCells count="25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D4:D7"/>
    <mergeCell ref="E5:E7"/>
    <mergeCell ref="AA6:AA7"/>
    <mergeCell ref="AB4:AB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土方计算表1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2023-09-25T00:20:00Z</dcterms:created>
  <cp:lastPrinted>2004-04-30T10:04:00Z</cp:lastPrinted>
  <dcterms:modified xsi:type="dcterms:W3CDTF">2026-01-25T04:27:24Z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EDA625418BED4A8D8EC455CE4CDA0E04_11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